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arpas.adds\dts\DTS-CMVA\Agenti-Fisici\Tecnico\Ionizzanti\Laboratorio\Potabili\programma regionale\"/>
    </mc:Choice>
  </mc:AlternateContent>
  <bookViews>
    <workbookView xWindow="0" yWindow="0" windowWidth="28800" windowHeight="11700" tabRatio="500"/>
  </bookViews>
  <sheets>
    <sheet name="8 mis" sheetId="1" r:id="rId1"/>
    <sheet name="&gt;8 mis" sheetId="2" r:id="rId2"/>
  </sheets>
  <definedNames>
    <definedName name="_xlnm._FilterDatabase" localSheetId="0" hidden="1">'8 mis'!$B$7:$AZ$7</definedName>
    <definedName name="solver_eng" localSheetId="1" hidden="1">1</definedName>
    <definedName name="solver_eng" localSheetId="0" hidden="1">1</definedName>
    <definedName name="solver_lin" localSheetId="1" hidden="1">2</definedName>
    <definedName name="solver_lin" localSheetId="0" hidden="1">2</definedName>
    <definedName name="solver_neg" localSheetId="1" hidden="1">1</definedName>
    <definedName name="solver_neg" localSheetId="0" hidden="1">1</definedName>
    <definedName name="solver_num" localSheetId="1" hidden="1">0</definedName>
    <definedName name="solver_num" localSheetId="0" hidden="1">0</definedName>
    <definedName name="solver_opt" localSheetId="1" hidden="1">'&gt;8 mis'!$CP$9</definedName>
    <definedName name="solver_opt" localSheetId="0" hidden="1">'8 mis'!#REF!</definedName>
    <definedName name="solver_typ" localSheetId="1" hidden="1">1</definedName>
    <definedName name="solver_typ" localSheetId="0" hidden="1">1</definedName>
    <definedName name="solver_val" localSheetId="1" hidden="1">0</definedName>
    <definedName name="solver_val" localSheetId="0" hidden="1">0</definedName>
    <definedName name="solver_ver" localSheetId="1" hidden="1">2</definedName>
    <definedName name="solver_ver" localSheetId="0" hidden="1">2</definedName>
  </definedNames>
  <calcPr calcId="162913" iterateDelta="1E-4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D96" i="1" l="1"/>
  <c r="AD100" i="1" l="1"/>
  <c r="AC100" i="1"/>
  <c r="AP100" i="1" s="1"/>
  <c r="AB100" i="1"/>
  <c r="AO100" i="1" s="1"/>
  <c r="AA100" i="1"/>
  <c r="AN100" i="1" s="1"/>
  <c r="Z100" i="1"/>
  <c r="Y100" i="1"/>
  <c r="X100" i="1"/>
  <c r="AK100" i="1" s="1"/>
  <c r="W100" i="1"/>
  <c r="AJ100" i="1" s="1"/>
  <c r="AD99" i="1"/>
  <c r="AC99" i="1"/>
  <c r="AP99" i="1" s="1"/>
  <c r="AB99" i="1"/>
  <c r="AO99" i="1" s="1"/>
  <c r="AA99" i="1"/>
  <c r="AN99" i="1" s="1"/>
  <c r="Z99" i="1"/>
  <c r="Y99" i="1"/>
  <c r="AL99" i="1" s="1"/>
  <c r="X99" i="1"/>
  <c r="AK99" i="1" s="1"/>
  <c r="W99" i="1"/>
  <c r="AJ99" i="1" s="1"/>
  <c r="AD98" i="1"/>
  <c r="AC98" i="1"/>
  <c r="AP98" i="1" s="1"/>
  <c r="AB98" i="1"/>
  <c r="AO98" i="1" s="1"/>
  <c r="AA98" i="1"/>
  <c r="AN98" i="1" s="1"/>
  <c r="Z98" i="1"/>
  <c r="Y98" i="1"/>
  <c r="AL98" i="1" s="1"/>
  <c r="X98" i="1"/>
  <c r="W98" i="1"/>
  <c r="AJ98" i="1" s="1"/>
  <c r="AD97" i="1"/>
  <c r="AC97" i="1"/>
  <c r="AP97" i="1" s="1"/>
  <c r="AB97" i="1"/>
  <c r="AO97" i="1" s="1"/>
  <c r="AA97" i="1"/>
  <c r="AN97" i="1" s="1"/>
  <c r="Z97" i="1"/>
  <c r="Y97" i="1"/>
  <c r="AL97" i="1" s="1"/>
  <c r="X97" i="1"/>
  <c r="AK97" i="1" s="1"/>
  <c r="W97" i="1"/>
  <c r="AJ97" i="1" s="1"/>
  <c r="AC96" i="1"/>
  <c r="AP96" i="1" s="1"/>
  <c r="AB96" i="1"/>
  <c r="AO96" i="1" s="1"/>
  <c r="AA96" i="1"/>
  <c r="AN96" i="1" s="1"/>
  <c r="Z96" i="1"/>
  <c r="AM96" i="1" s="1"/>
  <c r="Y96" i="1"/>
  <c r="AL96" i="1" s="1"/>
  <c r="X96" i="1"/>
  <c r="AK96" i="1" s="1"/>
  <c r="W96" i="1"/>
  <c r="AJ96" i="1" s="1"/>
  <c r="AD95" i="1"/>
  <c r="AQ95" i="1" s="1"/>
  <c r="AC95" i="1"/>
  <c r="AP95" i="1" s="1"/>
  <c r="AB95" i="1"/>
  <c r="AO95" i="1" s="1"/>
  <c r="AA95" i="1"/>
  <c r="AN95" i="1" s="1"/>
  <c r="Z95" i="1"/>
  <c r="AM95" i="1" s="1"/>
  <c r="Y95" i="1"/>
  <c r="AL95" i="1" s="1"/>
  <c r="X95" i="1"/>
  <c r="W95" i="1"/>
  <c r="AJ95" i="1" s="1"/>
  <c r="AD94" i="1"/>
  <c r="AC94" i="1"/>
  <c r="AP94" i="1" s="1"/>
  <c r="AB94" i="1"/>
  <c r="AO94" i="1" s="1"/>
  <c r="AA94" i="1"/>
  <c r="AN94" i="1" s="1"/>
  <c r="Z94" i="1"/>
  <c r="AM94" i="1" s="1"/>
  <c r="Y94" i="1"/>
  <c r="AL94" i="1" s="1"/>
  <c r="X94" i="1"/>
  <c r="AK94" i="1" s="1"/>
  <c r="W94" i="1"/>
  <c r="AD93" i="1"/>
  <c r="AC93" i="1"/>
  <c r="AP93" i="1" s="1"/>
  <c r="AB93" i="1"/>
  <c r="AO93" i="1" s="1"/>
  <c r="AA93" i="1"/>
  <c r="AN93" i="1" s="1"/>
  <c r="Z93" i="1"/>
  <c r="AM93" i="1" s="1"/>
  <c r="Y93" i="1"/>
  <c r="AL93" i="1" s="1"/>
  <c r="X93" i="1"/>
  <c r="AK93" i="1" s="1"/>
  <c r="W93" i="1"/>
  <c r="AD92" i="1"/>
  <c r="AC92" i="1"/>
  <c r="AP92" i="1" s="1"/>
  <c r="AB92" i="1"/>
  <c r="AO92" i="1" s="1"/>
  <c r="AA92" i="1"/>
  <c r="AN92" i="1" s="1"/>
  <c r="Z92" i="1"/>
  <c r="AM92" i="1" s="1"/>
  <c r="Y92" i="1"/>
  <c r="AL92" i="1" s="1"/>
  <c r="X92" i="1"/>
  <c r="AK92" i="1" s="1"/>
  <c r="W92" i="1"/>
  <c r="AD91" i="1"/>
  <c r="AC91" i="1"/>
  <c r="AP91" i="1" s="1"/>
  <c r="AB91" i="1"/>
  <c r="AO91" i="1" s="1"/>
  <c r="AA91" i="1"/>
  <c r="AN91" i="1" s="1"/>
  <c r="Z91" i="1"/>
  <c r="AM91" i="1" s="1"/>
  <c r="Y91" i="1"/>
  <c r="AL91" i="1" s="1"/>
  <c r="X91" i="1"/>
  <c r="AK91" i="1" s="1"/>
  <c r="W91" i="1"/>
  <c r="AD90" i="1"/>
  <c r="AQ90" i="1" s="1"/>
  <c r="AC90" i="1"/>
  <c r="AP90" i="1" s="1"/>
  <c r="AB90" i="1"/>
  <c r="AO90" i="1" s="1"/>
  <c r="AA90" i="1"/>
  <c r="AN90" i="1" s="1"/>
  <c r="Z90" i="1"/>
  <c r="Y90" i="1"/>
  <c r="AL90" i="1" s="1"/>
  <c r="X90" i="1"/>
  <c r="AK90" i="1" s="1"/>
  <c r="W90" i="1"/>
  <c r="AJ90" i="1" s="1"/>
  <c r="AD89" i="1"/>
  <c r="AQ89" i="1" s="1"/>
  <c r="AC89" i="1"/>
  <c r="AP89" i="1" s="1"/>
  <c r="AB89" i="1"/>
  <c r="AO89" i="1" s="1"/>
  <c r="AA89" i="1"/>
  <c r="AN89" i="1" s="1"/>
  <c r="Z89" i="1"/>
  <c r="Y89" i="1"/>
  <c r="AL89" i="1" s="1"/>
  <c r="X89" i="1"/>
  <c r="AK89" i="1" s="1"/>
  <c r="W89" i="1"/>
  <c r="AD88" i="1"/>
  <c r="AQ88" i="1" s="1"/>
  <c r="AC88" i="1"/>
  <c r="AP88" i="1" s="1"/>
  <c r="AB88" i="1"/>
  <c r="AO88" i="1" s="1"/>
  <c r="AA88" i="1"/>
  <c r="AN88" i="1" s="1"/>
  <c r="Z88" i="1"/>
  <c r="Y88" i="1"/>
  <c r="X88" i="1"/>
  <c r="AK88" i="1" s="1"/>
  <c r="W88" i="1"/>
  <c r="AJ88" i="1" s="1"/>
  <c r="AD87" i="1"/>
  <c r="AQ87" i="1" s="1"/>
  <c r="AC87" i="1"/>
  <c r="AP87" i="1" s="1"/>
  <c r="AB87" i="1"/>
  <c r="AO87" i="1" s="1"/>
  <c r="AA87" i="1"/>
  <c r="AN87" i="1" s="1"/>
  <c r="Z87" i="1"/>
  <c r="AM87" i="1" s="1"/>
  <c r="Y87" i="1"/>
  <c r="AL87" i="1" s="1"/>
  <c r="X87" i="1"/>
  <c r="AK87" i="1" s="1"/>
  <c r="W87" i="1"/>
  <c r="AJ87" i="1" s="1"/>
  <c r="AD86" i="1"/>
  <c r="AQ86" i="1" s="1"/>
  <c r="AC86" i="1"/>
  <c r="AP86" i="1" s="1"/>
  <c r="AB86" i="1"/>
  <c r="AO86" i="1" s="1"/>
  <c r="AA86" i="1"/>
  <c r="AN86" i="1" s="1"/>
  <c r="Z86" i="1"/>
  <c r="AM86" i="1" s="1"/>
  <c r="Y86" i="1"/>
  <c r="AL86" i="1" s="1"/>
  <c r="X86" i="1"/>
  <c r="W86" i="1"/>
  <c r="AJ86" i="1" s="1"/>
  <c r="AD85" i="1"/>
  <c r="AQ85" i="1" s="1"/>
  <c r="AC85" i="1"/>
  <c r="AP85" i="1" s="1"/>
  <c r="AB85" i="1"/>
  <c r="AO85" i="1" s="1"/>
  <c r="AA85" i="1"/>
  <c r="AN85" i="1" s="1"/>
  <c r="Z85" i="1"/>
  <c r="AM85" i="1" s="1"/>
  <c r="Y85" i="1"/>
  <c r="AL85" i="1" s="1"/>
  <c r="X85" i="1"/>
  <c r="AK85" i="1" s="1"/>
  <c r="W85" i="1"/>
  <c r="AJ85" i="1" s="1"/>
  <c r="AD84" i="1"/>
  <c r="AQ84" i="1" s="1"/>
  <c r="AC84" i="1"/>
  <c r="AP84" i="1" s="1"/>
  <c r="AB84" i="1"/>
  <c r="AO84" i="1" s="1"/>
  <c r="AA84" i="1"/>
  <c r="AN84" i="1" s="1"/>
  <c r="Z84" i="1"/>
  <c r="AM84" i="1" s="1"/>
  <c r="Y84" i="1"/>
  <c r="AL84" i="1" s="1"/>
  <c r="X84" i="1"/>
  <c r="AK84" i="1" s="1"/>
  <c r="W84" i="1"/>
  <c r="AD83" i="1"/>
  <c r="AC83" i="1"/>
  <c r="AB83" i="1"/>
  <c r="AA83" i="1"/>
  <c r="Z83" i="1"/>
  <c r="Y83" i="1"/>
  <c r="X83" i="1"/>
  <c r="W83" i="1"/>
  <c r="AD82" i="1"/>
  <c r="AC82" i="1"/>
  <c r="AB82" i="1"/>
  <c r="AA82" i="1"/>
  <c r="Z82" i="1"/>
  <c r="Y82" i="1"/>
  <c r="X82" i="1"/>
  <c r="W82" i="1"/>
  <c r="AD81" i="1"/>
  <c r="AC81" i="1"/>
  <c r="AB81" i="1"/>
  <c r="AA81" i="1"/>
  <c r="Z81" i="1"/>
  <c r="Y81" i="1"/>
  <c r="X81" i="1"/>
  <c r="W81" i="1"/>
  <c r="AD80" i="1"/>
  <c r="AC80" i="1"/>
  <c r="AB80" i="1"/>
  <c r="AA80" i="1"/>
  <c r="Z80" i="1"/>
  <c r="Y80" i="1"/>
  <c r="X80" i="1"/>
  <c r="W80" i="1"/>
  <c r="AD79" i="1"/>
  <c r="AC79" i="1"/>
  <c r="AB79" i="1"/>
  <c r="AA79" i="1"/>
  <c r="Z79" i="1"/>
  <c r="Y79" i="1"/>
  <c r="X79" i="1"/>
  <c r="W79" i="1"/>
  <c r="AD78" i="1"/>
  <c r="AC78" i="1"/>
  <c r="AB78" i="1"/>
  <c r="AA78" i="1"/>
  <c r="Z78" i="1"/>
  <c r="Y78" i="1"/>
  <c r="X78" i="1"/>
  <c r="W78" i="1"/>
  <c r="AD77" i="1"/>
  <c r="AC77" i="1"/>
  <c r="AB77" i="1"/>
  <c r="AA77" i="1"/>
  <c r="Z77" i="1"/>
  <c r="Y77" i="1"/>
  <c r="X77" i="1"/>
  <c r="W77" i="1"/>
  <c r="AD76" i="1"/>
  <c r="AC76" i="1"/>
  <c r="AB76" i="1"/>
  <c r="AA76" i="1"/>
  <c r="Z76" i="1"/>
  <c r="Y76" i="1"/>
  <c r="X76" i="1"/>
  <c r="W76" i="1"/>
  <c r="AD75" i="1"/>
  <c r="AC75" i="1"/>
  <c r="AB75" i="1"/>
  <c r="AA75" i="1"/>
  <c r="Z75" i="1"/>
  <c r="Y75" i="1"/>
  <c r="X75" i="1"/>
  <c r="W75" i="1"/>
  <c r="AD74" i="1"/>
  <c r="AC74" i="1"/>
  <c r="AB74" i="1"/>
  <c r="AA74" i="1"/>
  <c r="Z74" i="1"/>
  <c r="Y74" i="1"/>
  <c r="X74" i="1"/>
  <c r="W74" i="1"/>
  <c r="AD73" i="1"/>
  <c r="AC73" i="1"/>
  <c r="AB73" i="1"/>
  <c r="AA73" i="1"/>
  <c r="Z73" i="1"/>
  <c r="Y73" i="1"/>
  <c r="X73" i="1"/>
  <c r="W73" i="1"/>
  <c r="AD72" i="1"/>
  <c r="AC72" i="1"/>
  <c r="AB72" i="1"/>
  <c r="AA72" i="1"/>
  <c r="Z72" i="1"/>
  <c r="Y72" i="1"/>
  <c r="X72" i="1"/>
  <c r="W72" i="1"/>
  <c r="AD71" i="1"/>
  <c r="AC71" i="1"/>
  <c r="AB71" i="1"/>
  <c r="AA71" i="1"/>
  <c r="Z71" i="1"/>
  <c r="Y71" i="1"/>
  <c r="X71" i="1"/>
  <c r="W71" i="1"/>
  <c r="AD70" i="1"/>
  <c r="AC70" i="1"/>
  <c r="AB70" i="1"/>
  <c r="AA70" i="1"/>
  <c r="Z70" i="1"/>
  <c r="Y70" i="1"/>
  <c r="X70" i="1"/>
  <c r="W70" i="1"/>
  <c r="AD69" i="1"/>
  <c r="AC69" i="1"/>
  <c r="AB69" i="1"/>
  <c r="AA69" i="1"/>
  <c r="Z69" i="1"/>
  <c r="Y69" i="1"/>
  <c r="X69" i="1"/>
  <c r="W69" i="1"/>
  <c r="AD68" i="1"/>
  <c r="AC68" i="1"/>
  <c r="AB68" i="1"/>
  <c r="AA68" i="1"/>
  <c r="Z68" i="1"/>
  <c r="Y68" i="1"/>
  <c r="X68" i="1"/>
  <c r="W68" i="1"/>
  <c r="AD67" i="1"/>
  <c r="AC67" i="1"/>
  <c r="AB67" i="1"/>
  <c r="AA67" i="1"/>
  <c r="Z67" i="1"/>
  <c r="Y67" i="1"/>
  <c r="X67" i="1"/>
  <c r="W67" i="1"/>
  <c r="AD66" i="1"/>
  <c r="AQ66" i="1" s="1"/>
  <c r="AC66" i="1"/>
  <c r="AP66" i="1" s="1"/>
  <c r="AB66" i="1"/>
  <c r="AO66" i="1" s="1"/>
  <c r="AA66" i="1"/>
  <c r="AN66" i="1" s="1"/>
  <c r="Z66" i="1"/>
  <c r="AM66" i="1" s="1"/>
  <c r="Y66" i="1"/>
  <c r="AL66" i="1" s="1"/>
  <c r="X66" i="1"/>
  <c r="AK66" i="1" s="1"/>
  <c r="W66" i="1"/>
  <c r="AJ66" i="1" s="1"/>
  <c r="AD65" i="1"/>
  <c r="AQ65" i="1" s="1"/>
  <c r="AC65" i="1"/>
  <c r="AP65" i="1" s="1"/>
  <c r="AB65" i="1"/>
  <c r="AO65" i="1" s="1"/>
  <c r="AA65" i="1"/>
  <c r="AN65" i="1" s="1"/>
  <c r="Z65" i="1"/>
  <c r="AM65" i="1" s="1"/>
  <c r="Y65" i="1"/>
  <c r="AL65" i="1" s="1"/>
  <c r="X65" i="1"/>
  <c r="AK65" i="1" s="1"/>
  <c r="W65" i="1"/>
  <c r="AJ65" i="1" s="1"/>
  <c r="AD64" i="1"/>
  <c r="AQ64" i="1" s="1"/>
  <c r="AC64" i="1"/>
  <c r="AP64" i="1" s="1"/>
  <c r="AB64" i="1"/>
  <c r="AO64" i="1" s="1"/>
  <c r="AA64" i="1"/>
  <c r="AN64" i="1" s="1"/>
  <c r="Z64" i="1"/>
  <c r="AM64" i="1" s="1"/>
  <c r="Y64" i="1"/>
  <c r="AL64" i="1" s="1"/>
  <c r="X64" i="1"/>
  <c r="AK64" i="1" s="1"/>
  <c r="W64" i="1"/>
  <c r="AJ64" i="1" s="1"/>
  <c r="AD63" i="1"/>
  <c r="AQ63" i="1" s="1"/>
  <c r="AC63" i="1"/>
  <c r="AP63" i="1" s="1"/>
  <c r="AB63" i="1"/>
  <c r="AO63" i="1" s="1"/>
  <c r="AA63" i="1"/>
  <c r="AN63" i="1" s="1"/>
  <c r="Z63" i="1"/>
  <c r="AM63" i="1" s="1"/>
  <c r="Y63" i="1"/>
  <c r="AL63" i="1" s="1"/>
  <c r="X63" i="1"/>
  <c r="AK63" i="1" s="1"/>
  <c r="W63" i="1"/>
  <c r="AJ63" i="1" s="1"/>
  <c r="AD62" i="1"/>
  <c r="AC62" i="1"/>
  <c r="AB62" i="1"/>
  <c r="AA62" i="1"/>
  <c r="Z62" i="1"/>
  <c r="Y62" i="1"/>
  <c r="X62" i="1"/>
  <c r="W62" i="1"/>
  <c r="AD61" i="1"/>
  <c r="AC61" i="1"/>
  <c r="AB61" i="1"/>
  <c r="AA61" i="1"/>
  <c r="Z61" i="1"/>
  <c r="Y61" i="1"/>
  <c r="X61" i="1"/>
  <c r="W61" i="1"/>
  <c r="AD60" i="1"/>
  <c r="AC60" i="1"/>
  <c r="AB60" i="1"/>
  <c r="AA60" i="1"/>
  <c r="Z60" i="1"/>
  <c r="Y60" i="1"/>
  <c r="X60" i="1"/>
  <c r="W60" i="1"/>
  <c r="AD59" i="1"/>
  <c r="AC59" i="1"/>
  <c r="AB59" i="1"/>
  <c r="AA59" i="1"/>
  <c r="Z59" i="1"/>
  <c r="Y59" i="1"/>
  <c r="X59" i="1"/>
  <c r="W59" i="1"/>
  <c r="AD58" i="1"/>
  <c r="AC58" i="1"/>
  <c r="AB58" i="1"/>
  <c r="AA58" i="1"/>
  <c r="Z58" i="1"/>
  <c r="Y58" i="1"/>
  <c r="X58" i="1"/>
  <c r="W58" i="1"/>
  <c r="AD57" i="1"/>
  <c r="AC57" i="1"/>
  <c r="AB57" i="1"/>
  <c r="AA57" i="1"/>
  <c r="Z57" i="1"/>
  <c r="Y57" i="1"/>
  <c r="X57" i="1"/>
  <c r="W57" i="1"/>
  <c r="AD56" i="1"/>
  <c r="AC56" i="1"/>
  <c r="AB56" i="1"/>
  <c r="AA56" i="1"/>
  <c r="Z56" i="1"/>
  <c r="Y56" i="1"/>
  <c r="X56" i="1"/>
  <c r="W56" i="1"/>
  <c r="AD55" i="1"/>
  <c r="AC55" i="1"/>
  <c r="AB55" i="1"/>
  <c r="AA55" i="1"/>
  <c r="Z55" i="1"/>
  <c r="Y55" i="1"/>
  <c r="X55" i="1"/>
  <c r="W55" i="1"/>
  <c r="AD54" i="1"/>
  <c r="AC54" i="1"/>
  <c r="AB54" i="1"/>
  <c r="AA54" i="1"/>
  <c r="Z54" i="1"/>
  <c r="Y54" i="1"/>
  <c r="X54" i="1"/>
  <c r="W54" i="1"/>
  <c r="AD53" i="1"/>
  <c r="AC53" i="1"/>
  <c r="AB53" i="1"/>
  <c r="AA53" i="1"/>
  <c r="Z53" i="1"/>
  <c r="Y53" i="1"/>
  <c r="X53" i="1"/>
  <c r="W53" i="1"/>
  <c r="AD52" i="1"/>
  <c r="AC52" i="1"/>
  <c r="AB52" i="1"/>
  <c r="AA52" i="1"/>
  <c r="Z52" i="1"/>
  <c r="Y52" i="1"/>
  <c r="X52" i="1"/>
  <c r="W52" i="1"/>
  <c r="AD51" i="1"/>
  <c r="AC51" i="1"/>
  <c r="AB51" i="1"/>
  <c r="AA51" i="1"/>
  <c r="Z51" i="1"/>
  <c r="Y51" i="1"/>
  <c r="X51" i="1"/>
  <c r="W51" i="1"/>
  <c r="AD50" i="1"/>
  <c r="AC50" i="1"/>
  <c r="AB50" i="1"/>
  <c r="AA50" i="1"/>
  <c r="Z50" i="1"/>
  <c r="Y50" i="1"/>
  <c r="X50" i="1"/>
  <c r="W50" i="1"/>
  <c r="AD49" i="1"/>
  <c r="AC49" i="1"/>
  <c r="AB49" i="1"/>
  <c r="AA49" i="1"/>
  <c r="Z49" i="1"/>
  <c r="Y49" i="1"/>
  <c r="X49" i="1"/>
  <c r="W49" i="1"/>
  <c r="AD48" i="1"/>
  <c r="AC48" i="1"/>
  <c r="AB48" i="1"/>
  <c r="AA48" i="1"/>
  <c r="Z48" i="1"/>
  <c r="Y48" i="1"/>
  <c r="X48" i="1"/>
  <c r="W48" i="1"/>
  <c r="AD47" i="1"/>
  <c r="AC47" i="1"/>
  <c r="AB47" i="1"/>
  <c r="AA47" i="1"/>
  <c r="Z47" i="1"/>
  <c r="Y47" i="1"/>
  <c r="X47" i="1"/>
  <c r="W47" i="1"/>
  <c r="AD46" i="1"/>
  <c r="AC46" i="1"/>
  <c r="AB46" i="1"/>
  <c r="AA46" i="1"/>
  <c r="Z46" i="1"/>
  <c r="Y46" i="1"/>
  <c r="X46" i="1"/>
  <c r="W46" i="1"/>
  <c r="AD45" i="1"/>
  <c r="AC45" i="1"/>
  <c r="AB45" i="1"/>
  <c r="AA45" i="1"/>
  <c r="Z45" i="1"/>
  <c r="Y45" i="1"/>
  <c r="X45" i="1"/>
  <c r="W45" i="1"/>
  <c r="AD44" i="1"/>
  <c r="AC44" i="1"/>
  <c r="AB44" i="1"/>
  <c r="AA44" i="1"/>
  <c r="Z44" i="1"/>
  <c r="Y44" i="1"/>
  <c r="X44" i="1"/>
  <c r="W44" i="1"/>
  <c r="AD43" i="1"/>
  <c r="AC43" i="1"/>
  <c r="AB43" i="1"/>
  <c r="AA43" i="1"/>
  <c r="Z43" i="1"/>
  <c r="Y43" i="1"/>
  <c r="X43" i="1"/>
  <c r="W43" i="1"/>
  <c r="AD42" i="1"/>
  <c r="AC42" i="1"/>
  <c r="AB42" i="1"/>
  <c r="AA42" i="1"/>
  <c r="Z42" i="1"/>
  <c r="Y42" i="1"/>
  <c r="X42" i="1"/>
  <c r="W42" i="1"/>
  <c r="AD41" i="1"/>
  <c r="AC41" i="1"/>
  <c r="AB41" i="1"/>
  <c r="AA41" i="1"/>
  <c r="Z41" i="1"/>
  <c r="Y41" i="1"/>
  <c r="X41" i="1"/>
  <c r="W41" i="1"/>
  <c r="AD40" i="1"/>
  <c r="AC40" i="1"/>
  <c r="AB40" i="1"/>
  <c r="AA40" i="1"/>
  <c r="Z40" i="1"/>
  <c r="Y40" i="1"/>
  <c r="X40" i="1"/>
  <c r="W40" i="1"/>
  <c r="AD39" i="1"/>
  <c r="AC39" i="1"/>
  <c r="AB39" i="1"/>
  <c r="AA39" i="1"/>
  <c r="Z39" i="1"/>
  <c r="Y39" i="1"/>
  <c r="X39" i="1"/>
  <c r="W39" i="1"/>
  <c r="AD38" i="1"/>
  <c r="AC38" i="1"/>
  <c r="AB38" i="1"/>
  <c r="AA38" i="1"/>
  <c r="Z38" i="1"/>
  <c r="Y38" i="1"/>
  <c r="X38" i="1"/>
  <c r="W38" i="1"/>
  <c r="AD37" i="1"/>
  <c r="AC37" i="1"/>
  <c r="AB37" i="1"/>
  <c r="AA37" i="1"/>
  <c r="Z37" i="1"/>
  <c r="Y37" i="1"/>
  <c r="X37" i="1"/>
  <c r="W37" i="1"/>
  <c r="AD36" i="1"/>
  <c r="AC36" i="1"/>
  <c r="AB36" i="1"/>
  <c r="AA36" i="1"/>
  <c r="Z36" i="1"/>
  <c r="Y36" i="1"/>
  <c r="X36" i="1"/>
  <c r="W36" i="1"/>
  <c r="AD35" i="1"/>
  <c r="AC35" i="1"/>
  <c r="AB35" i="1"/>
  <c r="AA35" i="1"/>
  <c r="Z35" i="1"/>
  <c r="Y35" i="1"/>
  <c r="X35" i="1"/>
  <c r="W35" i="1"/>
  <c r="AD34" i="1"/>
  <c r="AC34" i="1"/>
  <c r="AB34" i="1"/>
  <c r="AA34" i="1"/>
  <c r="Z34" i="1"/>
  <c r="Y34" i="1"/>
  <c r="X34" i="1"/>
  <c r="W34" i="1"/>
  <c r="AD33" i="1"/>
  <c r="AC33" i="1"/>
  <c r="AB33" i="1"/>
  <c r="AA33" i="1"/>
  <c r="Z33" i="1"/>
  <c r="Y33" i="1"/>
  <c r="X33" i="1"/>
  <c r="W33" i="1"/>
  <c r="AD32" i="1"/>
  <c r="AC32" i="1"/>
  <c r="AB32" i="1"/>
  <c r="AA32" i="1"/>
  <c r="Z32" i="1"/>
  <c r="Y32" i="1"/>
  <c r="X32" i="1"/>
  <c r="W32" i="1"/>
  <c r="AD31" i="1"/>
  <c r="AC31" i="1"/>
  <c r="AB31" i="1"/>
  <c r="AA31" i="1"/>
  <c r="Z31" i="1"/>
  <c r="Y31" i="1"/>
  <c r="X31" i="1"/>
  <c r="W31" i="1"/>
  <c r="AD30" i="1"/>
  <c r="AC30" i="1"/>
  <c r="AB30" i="1"/>
  <c r="AA30" i="1"/>
  <c r="Z30" i="1"/>
  <c r="Y30" i="1"/>
  <c r="X30" i="1"/>
  <c r="W30" i="1"/>
  <c r="AD29" i="1"/>
  <c r="AC29" i="1"/>
  <c r="AB29" i="1"/>
  <c r="AA29" i="1"/>
  <c r="Z29" i="1"/>
  <c r="Y29" i="1"/>
  <c r="X29" i="1"/>
  <c r="W29" i="1"/>
  <c r="AD28" i="1"/>
  <c r="AC28" i="1"/>
  <c r="AB28" i="1"/>
  <c r="AA28" i="1"/>
  <c r="Z28" i="1"/>
  <c r="Y28" i="1"/>
  <c r="X28" i="1"/>
  <c r="W28" i="1"/>
  <c r="AD27" i="1"/>
  <c r="AC27" i="1"/>
  <c r="AB27" i="1"/>
  <c r="AA27" i="1"/>
  <c r="Z27" i="1"/>
  <c r="Y27" i="1"/>
  <c r="X27" i="1"/>
  <c r="W27" i="1"/>
  <c r="AD26" i="1"/>
  <c r="AC26" i="1"/>
  <c r="AB26" i="1"/>
  <c r="AA26" i="1"/>
  <c r="Z26" i="1"/>
  <c r="Y26" i="1"/>
  <c r="X26" i="1"/>
  <c r="W26" i="1"/>
  <c r="AD25" i="1"/>
  <c r="AC25" i="1"/>
  <c r="AB25" i="1"/>
  <c r="AA25" i="1"/>
  <c r="Z25" i="1"/>
  <c r="Y25" i="1"/>
  <c r="X25" i="1"/>
  <c r="W25" i="1"/>
  <c r="AD24" i="1"/>
  <c r="AC24" i="1"/>
  <c r="AB24" i="1"/>
  <c r="AA24" i="1"/>
  <c r="Z24" i="1"/>
  <c r="Y24" i="1"/>
  <c r="X24" i="1"/>
  <c r="W24" i="1"/>
  <c r="AD23" i="1"/>
  <c r="AC23" i="1"/>
  <c r="AB23" i="1"/>
  <c r="AA23" i="1"/>
  <c r="Z23" i="1"/>
  <c r="Y23" i="1"/>
  <c r="X23" i="1"/>
  <c r="W23" i="1"/>
  <c r="AD22" i="1"/>
  <c r="AC22" i="1"/>
  <c r="AB22" i="1"/>
  <c r="AA22" i="1"/>
  <c r="Z22" i="1"/>
  <c r="Y22" i="1"/>
  <c r="X22" i="1"/>
  <c r="W22" i="1"/>
  <c r="AD21" i="1"/>
  <c r="AC21" i="1"/>
  <c r="AB21" i="1"/>
  <c r="AA21" i="1"/>
  <c r="Z21" i="1"/>
  <c r="Y21" i="1"/>
  <c r="X21" i="1"/>
  <c r="W21" i="1"/>
  <c r="AD20" i="1"/>
  <c r="AC20" i="1"/>
  <c r="AB20" i="1"/>
  <c r="AA20" i="1"/>
  <c r="Z20" i="1"/>
  <c r="Y20" i="1"/>
  <c r="X20" i="1"/>
  <c r="W20" i="1"/>
  <c r="AD19" i="1"/>
  <c r="AC19" i="1"/>
  <c r="AB19" i="1"/>
  <c r="AA19" i="1"/>
  <c r="Z19" i="1"/>
  <c r="Y19" i="1"/>
  <c r="X19" i="1"/>
  <c r="W19" i="1"/>
  <c r="AD18" i="1"/>
  <c r="AC18" i="1"/>
  <c r="AB18" i="1"/>
  <c r="AA18" i="1"/>
  <c r="Z18" i="1"/>
  <c r="Y18" i="1"/>
  <c r="X18" i="1"/>
  <c r="W18" i="1"/>
  <c r="AD17" i="1"/>
  <c r="AC17" i="1"/>
  <c r="AB17" i="1"/>
  <c r="AA17" i="1"/>
  <c r="Z17" i="1"/>
  <c r="Y17" i="1"/>
  <c r="X17" i="1"/>
  <c r="W17" i="1"/>
  <c r="AD16" i="1"/>
  <c r="AC16" i="1"/>
  <c r="AB16" i="1"/>
  <c r="AA16" i="1"/>
  <c r="Z16" i="1"/>
  <c r="Y16" i="1"/>
  <c r="X16" i="1"/>
  <c r="W16" i="1"/>
  <c r="AD15" i="1"/>
  <c r="AC15" i="1"/>
  <c r="AB15" i="1"/>
  <c r="AA15" i="1"/>
  <c r="Z15" i="1"/>
  <c r="Y15" i="1"/>
  <c r="X15" i="1"/>
  <c r="W15" i="1"/>
  <c r="AD14" i="1"/>
  <c r="AC14" i="1"/>
  <c r="AB14" i="1"/>
  <c r="AA14" i="1"/>
  <c r="Z14" i="1"/>
  <c r="Y14" i="1"/>
  <c r="X14" i="1"/>
  <c r="W14" i="1"/>
  <c r="AD13" i="1"/>
  <c r="AC13" i="1"/>
  <c r="AB13" i="1"/>
  <c r="AA13" i="1"/>
  <c r="Z13" i="1"/>
  <c r="Y13" i="1"/>
  <c r="X13" i="1"/>
  <c r="W13" i="1"/>
  <c r="AD12" i="1"/>
  <c r="AC12" i="1"/>
  <c r="AB12" i="1"/>
  <c r="AA12" i="1"/>
  <c r="Z12" i="1"/>
  <c r="Y12" i="1"/>
  <c r="X12" i="1"/>
  <c r="W12" i="1"/>
  <c r="AD11" i="1"/>
  <c r="AC11" i="1"/>
  <c r="AB11" i="1"/>
  <c r="AA11" i="1"/>
  <c r="Z11" i="1"/>
  <c r="Y11" i="1"/>
  <c r="X11" i="1"/>
  <c r="W11" i="1"/>
  <c r="AD10" i="1"/>
  <c r="AC10" i="1"/>
  <c r="AB10" i="1"/>
  <c r="AA10" i="1"/>
  <c r="Z10" i="1"/>
  <c r="Y10" i="1"/>
  <c r="X10" i="1"/>
  <c r="W10" i="1"/>
  <c r="AD9" i="1"/>
  <c r="AC9" i="1"/>
  <c r="AB9" i="1"/>
  <c r="AA9" i="1"/>
  <c r="Z9" i="1"/>
  <c r="Y9" i="1"/>
  <c r="X9" i="1"/>
  <c r="W9" i="1"/>
  <c r="AD8" i="1"/>
  <c r="AC8" i="1"/>
  <c r="AB8" i="1"/>
  <c r="AA8" i="1"/>
  <c r="Z8" i="1"/>
  <c r="Y8" i="1"/>
  <c r="X8" i="1"/>
  <c r="AU94" i="1"/>
  <c r="AV94" i="1" s="1"/>
  <c r="AQ94" i="1"/>
  <c r="E94" i="1"/>
  <c r="F94" i="1" s="1"/>
  <c r="AU93" i="1"/>
  <c r="AV93" i="1" s="1"/>
  <c r="AQ93" i="1"/>
  <c r="E93" i="1"/>
  <c r="F93" i="1" s="1"/>
  <c r="AU92" i="1"/>
  <c r="AV92" i="1" s="1"/>
  <c r="AQ92" i="1"/>
  <c r="E92" i="1"/>
  <c r="F92" i="1" s="1"/>
  <c r="AU91" i="1"/>
  <c r="AV91" i="1" s="1"/>
  <c r="AQ91" i="1"/>
  <c r="E91" i="1"/>
  <c r="F91" i="1" s="1"/>
  <c r="AU90" i="1"/>
  <c r="AV90" i="1" s="1"/>
  <c r="AM90" i="1"/>
  <c r="E90" i="1"/>
  <c r="F90" i="1" s="1"/>
  <c r="AU89" i="1"/>
  <c r="AV89" i="1" s="1"/>
  <c r="AM89" i="1"/>
  <c r="E89" i="1"/>
  <c r="F89" i="1" s="1"/>
  <c r="AU88" i="1"/>
  <c r="AV88" i="1" s="1"/>
  <c r="AM88" i="1"/>
  <c r="E88" i="1"/>
  <c r="F88" i="1" s="1"/>
  <c r="AU87" i="1"/>
  <c r="AV87" i="1" s="1"/>
  <c r="E87" i="1"/>
  <c r="F87" i="1" s="1"/>
  <c r="AU86" i="1"/>
  <c r="AV86" i="1" s="1"/>
  <c r="E86" i="1"/>
  <c r="F86" i="1" s="1"/>
  <c r="AU85" i="1"/>
  <c r="AV85" i="1" s="1"/>
  <c r="E85" i="1"/>
  <c r="F85" i="1" s="1"/>
  <c r="AU84" i="1"/>
  <c r="AV84" i="1" s="1"/>
  <c r="E84" i="1"/>
  <c r="F84" i="1" s="1"/>
  <c r="AU100" i="1"/>
  <c r="AV100" i="1" s="1"/>
  <c r="AQ100" i="1"/>
  <c r="AM100" i="1"/>
  <c r="E100" i="1"/>
  <c r="F100" i="1" s="1"/>
  <c r="AU99" i="1"/>
  <c r="AV99" i="1" s="1"/>
  <c r="AQ99" i="1"/>
  <c r="AM99" i="1"/>
  <c r="E99" i="1"/>
  <c r="F99" i="1" s="1"/>
  <c r="AU98" i="1"/>
  <c r="AV98" i="1" s="1"/>
  <c r="AQ98" i="1"/>
  <c r="AM98" i="1"/>
  <c r="E98" i="1"/>
  <c r="F98" i="1" s="1"/>
  <c r="AU97" i="1"/>
  <c r="AV97" i="1" s="1"/>
  <c r="AQ97" i="1"/>
  <c r="AM97" i="1"/>
  <c r="E97" i="1"/>
  <c r="F97" i="1" s="1"/>
  <c r="AU96" i="1"/>
  <c r="AV96" i="1" s="1"/>
  <c r="AQ96" i="1"/>
  <c r="E96" i="1"/>
  <c r="F96" i="1" s="1"/>
  <c r="AU95" i="1"/>
  <c r="AV95" i="1" s="1"/>
  <c r="E95" i="1"/>
  <c r="F95" i="1" s="1"/>
  <c r="AU66" i="1"/>
  <c r="AV66" i="1" s="1"/>
  <c r="E66" i="1"/>
  <c r="F66" i="1" s="1"/>
  <c r="AU65" i="1"/>
  <c r="AV65" i="1" s="1"/>
  <c r="E65" i="1"/>
  <c r="F65" i="1" s="1"/>
  <c r="AU64" i="1"/>
  <c r="AV64" i="1" s="1"/>
  <c r="E64" i="1"/>
  <c r="F64" i="1" s="1"/>
  <c r="AU63" i="1"/>
  <c r="AV63" i="1" s="1"/>
  <c r="E63" i="1"/>
  <c r="F63" i="1" s="1"/>
  <c r="AE96" i="1" l="1"/>
  <c r="AS65" i="1"/>
  <c r="AT65" i="1" s="1"/>
  <c r="AI65" i="1" s="1"/>
  <c r="AF92" i="1"/>
  <c r="AJ92" i="1"/>
  <c r="AR92" i="1" s="1"/>
  <c r="AG92" i="1" s="1"/>
  <c r="AF94" i="1"/>
  <c r="AJ94" i="1"/>
  <c r="AS94" i="1" s="1"/>
  <c r="AS66" i="1"/>
  <c r="AT66" i="1" s="1"/>
  <c r="AI66" i="1" s="1"/>
  <c r="AS96" i="1"/>
  <c r="AT96" i="1" s="1"/>
  <c r="AI96" i="1" s="1"/>
  <c r="AF96" i="1"/>
  <c r="AF84" i="1"/>
  <c r="AJ84" i="1"/>
  <c r="AS84" i="1" s="1"/>
  <c r="AR85" i="1"/>
  <c r="AG85" i="1" s="1"/>
  <c r="AF89" i="1"/>
  <c r="AF93" i="1"/>
  <c r="AJ93" i="1"/>
  <c r="AR93" i="1" s="1"/>
  <c r="AG93" i="1" s="1"/>
  <c r="AR90" i="1"/>
  <c r="AG90" i="1" s="1"/>
  <c r="AE87" i="1"/>
  <c r="AF87" i="1"/>
  <c r="AE90" i="1"/>
  <c r="AF90" i="1"/>
  <c r="AS90" i="1"/>
  <c r="AJ91" i="1"/>
  <c r="AF91" i="1"/>
  <c r="AE91" i="1"/>
  <c r="AE92" i="1"/>
  <c r="AE93" i="1"/>
  <c r="AE94" i="1"/>
  <c r="AS97" i="1"/>
  <c r="AR97" i="1"/>
  <c r="AG97" i="1" s="1"/>
  <c r="AL100" i="1"/>
  <c r="AR100" i="1" s="1"/>
  <c r="AF100" i="1"/>
  <c r="AK86" i="1"/>
  <c r="AS86" i="1" s="1"/>
  <c r="AF86" i="1"/>
  <c r="AR96" i="1"/>
  <c r="AG96" i="1" s="1"/>
  <c r="AK98" i="1"/>
  <c r="AR98" i="1" s="1"/>
  <c r="AG98" i="1" s="1"/>
  <c r="AF98" i="1"/>
  <c r="AF99" i="1"/>
  <c r="AR63" i="1"/>
  <c r="AG63" i="1" s="1"/>
  <c r="AR64" i="1"/>
  <c r="AG64" i="1" s="1"/>
  <c r="AR65" i="1"/>
  <c r="AG65" i="1" s="1"/>
  <c r="AR66" i="1"/>
  <c r="AG66" i="1" s="1"/>
  <c r="AK95" i="1"/>
  <c r="AS95" i="1" s="1"/>
  <c r="AF95" i="1"/>
  <c r="AL88" i="1"/>
  <c r="AR88" i="1" s="1"/>
  <c r="AF88" i="1"/>
  <c r="AF97" i="1"/>
  <c r="AE97" i="1"/>
  <c r="AS63" i="1"/>
  <c r="AS64" i="1"/>
  <c r="AS99" i="1"/>
  <c r="AR99" i="1"/>
  <c r="AG99" i="1" s="1"/>
  <c r="AE85" i="1"/>
  <c r="AF85" i="1"/>
  <c r="AS87" i="1"/>
  <c r="AR87" i="1"/>
  <c r="AG87" i="1" s="1"/>
  <c r="AE89" i="1"/>
  <c r="AE63" i="1"/>
  <c r="AE65" i="1"/>
  <c r="AE66" i="1"/>
  <c r="AE99" i="1"/>
  <c r="AE84" i="1"/>
  <c r="AS85" i="1"/>
  <c r="AE88" i="1"/>
  <c r="AE64" i="1"/>
  <c r="AF63" i="1"/>
  <c r="AF64" i="1"/>
  <c r="AF65" i="1"/>
  <c r="AF66" i="1"/>
  <c r="AE95" i="1"/>
  <c r="AE100" i="1"/>
  <c r="AJ89" i="1"/>
  <c r="AE98" i="1"/>
  <c r="AE86" i="1"/>
  <c r="AH96" i="1" l="1"/>
  <c r="AS92" i="1"/>
  <c r="AT92" i="1" s="1"/>
  <c r="AS100" i="1"/>
  <c r="AH100" i="1" s="1"/>
  <c r="AS93" i="1"/>
  <c r="AT93" i="1" s="1"/>
  <c r="AI93" i="1" s="1"/>
  <c r="AR86" i="1"/>
  <c r="AG86" i="1" s="1"/>
  <c r="AR95" i="1"/>
  <c r="AG95" i="1" s="1"/>
  <c r="AH65" i="1"/>
  <c r="AR84" i="1"/>
  <c r="AG84" i="1" s="1"/>
  <c r="AH66" i="1"/>
  <c r="AR94" i="1"/>
  <c r="AG94" i="1" s="1"/>
  <c r="AS88" i="1"/>
  <c r="AH88" i="1" s="1"/>
  <c r="AT94" i="1"/>
  <c r="AH94" i="1"/>
  <c r="AR91" i="1"/>
  <c r="AS91" i="1"/>
  <c r="AT90" i="1"/>
  <c r="AH90" i="1"/>
  <c r="AG88" i="1"/>
  <c r="AS89" i="1"/>
  <c r="AR89" i="1"/>
  <c r="AH85" i="1"/>
  <c r="AT85" i="1"/>
  <c r="AH99" i="1"/>
  <c r="AT99" i="1"/>
  <c r="AT84" i="1"/>
  <c r="AH84" i="1"/>
  <c r="AT95" i="1"/>
  <c r="AI95" i="1" s="1"/>
  <c r="AH95" i="1"/>
  <c r="AT87" i="1"/>
  <c r="AI87" i="1" s="1"/>
  <c r="AH87" i="1"/>
  <c r="AT64" i="1"/>
  <c r="AI64" i="1" s="1"/>
  <c r="AH64" i="1"/>
  <c r="AH86" i="1"/>
  <c r="AT86" i="1"/>
  <c r="AI86" i="1" s="1"/>
  <c r="AX96" i="1"/>
  <c r="AY96" i="1" s="1"/>
  <c r="AG100" i="1"/>
  <c r="AT63" i="1"/>
  <c r="AH63" i="1"/>
  <c r="AS98" i="1"/>
  <c r="AX65" i="1"/>
  <c r="AY65" i="1" s="1"/>
  <c r="AT97" i="1"/>
  <c r="AH97" i="1"/>
  <c r="AX66" i="1"/>
  <c r="AY66" i="1" s="1"/>
  <c r="AT100" i="1" l="1"/>
  <c r="AI100" i="1" s="1"/>
  <c r="AH92" i="1"/>
  <c r="AH93" i="1"/>
  <c r="AX64" i="1"/>
  <c r="AY64" i="1" s="1"/>
  <c r="AT88" i="1"/>
  <c r="AI88" i="1" s="1"/>
  <c r="AX93" i="1"/>
  <c r="AY93" i="1" s="1"/>
  <c r="AI90" i="1"/>
  <c r="AX90" i="1"/>
  <c r="AY90" i="1" s="1"/>
  <c r="AG91" i="1"/>
  <c r="AH91" i="1"/>
  <c r="AT91" i="1"/>
  <c r="AI91" i="1" s="1"/>
  <c r="AI92" i="1"/>
  <c r="AX92" i="1"/>
  <c r="AY92" i="1" s="1"/>
  <c r="AI94" i="1"/>
  <c r="AX94" i="1"/>
  <c r="AY94" i="1" s="1"/>
  <c r="AX100" i="1"/>
  <c r="AY100" i="1" s="1"/>
  <c r="AX95" i="1"/>
  <c r="AY95" i="1" s="1"/>
  <c r="AI97" i="1"/>
  <c r="AX97" i="1"/>
  <c r="AY97" i="1" s="1"/>
  <c r="AI63" i="1"/>
  <c r="AX63" i="1"/>
  <c r="AY63" i="1" s="1"/>
  <c r="AI99" i="1"/>
  <c r="AX99" i="1"/>
  <c r="AY99" i="1" s="1"/>
  <c r="AT98" i="1"/>
  <c r="AH98" i="1"/>
  <c r="AI85" i="1"/>
  <c r="AX85" i="1"/>
  <c r="AY85" i="1" s="1"/>
  <c r="AG89" i="1"/>
  <c r="AX86" i="1"/>
  <c r="AY86" i="1" s="1"/>
  <c r="AX87" i="1"/>
  <c r="AY87" i="1" s="1"/>
  <c r="AI84" i="1"/>
  <c r="AX84" i="1"/>
  <c r="AY84" i="1" s="1"/>
  <c r="AT89" i="1"/>
  <c r="AI89" i="1" s="1"/>
  <c r="AH89" i="1"/>
  <c r="AX88" i="1" l="1"/>
  <c r="AY88" i="1" s="1"/>
  <c r="AX91" i="1"/>
  <c r="AY91" i="1" s="1"/>
  <c r="AX89" i="1"/>
  <c r="AY89" i="1" s="1"/>
  <c r="AI98" i="1"/>
  <c r="AX98" i="1"/>
  <c r="AY98" i="1" s="1"/>
  <c r="AU62" i="1" l="1"/>
  <c r="AV62" i="1" s="1"/>
  <c r="AQ62" i="1"/>
  <c r="AP62" i="1"/>
  <c r="AO62" i="1"/>
  <c r="AN62" i="1"/>
  <c r="AM62" i="1"/>
  <c r="AL62" i="1"/>
  <c r="AK62" i="1"/>
  <c r="E62" i="1"/>
  <c r="F62" i="1" s="1"/>
  <c r="AU61" i="1"/>
  <c r="AV61" i="1" s="1"/>
  <c r="AQ61" i="1"/>
  <c r="AP61" i="1"/>
  <c r="AO61" i="1"/>
  <c r="AN61" i="1"/>
  <c r="AM61" i="1"/>
  <c r="AL61" i="1"/>
  <c r="E61" i="1"/>
  <c r="F61" i="1" s="1"/>
  <c r="AU60" i="1"/>
  <c r="AV60" i="1" s="1"/>
  <c r="AQ60" i="1"/>
  <c r="AP60" i="1"/>
  <c r="AO60" i="1"/>
  <c r="AN60" i="1"/>
  <c r="AM60" i="1"/>
  <c r="AL60" i="1"/>
  <c r="E60" i="1"/>
  <c r="F60" i="1" s="1"/>
  <c r="AU59" i="1"/>
  <c r="AV59" i="1" s="1"/>
  <c r="AQ59" i="1"/>
  <c r="AP59" i="1"/>
  <c r="AO59" i="1"/>
  <c r="AN59" i="1"/>
  <c r="AM59" i="1"/>
  <c r="AL59" i="1"/>
  <c r="E59" i="1"/>
  <c r="F59" i="1" s="1"/>
  <c r="AU58" i="1"/>
  <c r="AV58" i="1" s="1"/>
  <c r="AQ58" i="1"/>
  <c r="AP58" i="1"/>
  <c r="AO58" i="1"/>
  <c r="AN58" i="1"/>
  <c r="AM58" i="1"/>
  <c r="AL58" i="1"/>
  <c r="AK58" i="1"/>
  <c r="E58" i="1"/>
  <c r="F58" i="1" s="1"/>
  <c r="AU57" i="1"/>
  <c r="AV57" i="1" s="1"/>
  <c r="AQ57" i="1"/>
  <c r="AP57" i="1"/>
  <c r="AO57" i="1"/>
  <c r="AN57" i="1"/>
  <c r="AM57" i="1"/>
  <c r="AL57" i="1"/>
  <c r="E57" i="1"/>
  <c r="F57" i="1" s="1"/>
  <c r="AU56" i="1"/>
  <c r="AV56" i="1" s="1"/>
  <c r="AQ56" i="1"/>
  <c r="AP56" i="1"/>
  <c r="AO56" i="1"/>
  <c r="AN56" i="1"/>
  <c r="AM56" i="1"/>
  <c r="AL56" i="1"/>
  <c r="AK56" i="1"/>
  <c r="E56" i="1"/>
  <c r="F56" i="1" s="1"/>
  <c r="AU55" i="1"/>
  <c r="AV55" i="1" s="1"/>
  <c r="AQ55" i="1"/>
  <c r="AP55" i="1"/>
  <c r="AO55" i="1"/>
  <c r="AN55" i="1"/>
  <c r="AM55" i="1"/>
  <c r="AL55" i="1"/>
  <c r="E55" i="1"/>
  <c r="F55" i="1" s="1"/>
  <c r="AU54" i="1"/>
  <c r="AV54" i="1" s="1"/>
  <c r="AQ54" i="1"/>
  <c r="AP54" i="1"/>
  <c r="AO54" i="1"/>
  <c r="AN54" i="1"/>
  <c r="AM54" i="1"/>
  <c r="AL54" i="1"/>
  <c r="AK54" i="1"/>
  <c r="E54" i="1"/>
  <c r="F54" i="1" s="1"/>
  <c r="AU53" i="1"/>
  <c r="AV53" i="1" s="1"/>
  <c r="AQ53" i="1"/>
  <c r="AP53" i="1"/>
  <c r="AO53" i="1"/>
  <c r="AN53" i="1"/>
  <c r="AM53" i="1"/>
  <c r="AL53" i="1"/>
  <c r="E53" i="1"/>
  <c r="F53" i="1" s="1"/>
  <c r="AU52" i="1"/>
  <c r="AV52" i="1" s="1"/>
  <c r="AQ52" i="1"/>
  <c r="AP52" i="1"/>
  <c r="AO52" i="1"/>
  <c r="AN52" i="1"/>
  <c r="AM52" i="1"/>
  <c r="AL52" i="1"/>
  <c r="AK52" i="1"/>
  <c r="E52" i="1"/>
  <c r="F52" i="1" s="1"/>
  <c r="AU51" i="1"/>
  <c r="AV51" i="1" s="1"/>
  <c r="AQ51" i="1"/>
  <c r="AP51" i="1"/>
  <c r="AO51" i="1"/>
  <c r="AN51" i="1"/>
  <c r="AM51" i="1"/>
  <c r="AL51" i="1"/>
  <c r="E51" i="1"/>
  <c r="F51" i="1" s="1"/>
  <c r="AU50" i="1"/>
  <c r="AV50" i="1" s="1"/>
  <c r="AQ50" i="1"/>
  <c r="AP50" i="1"/>
  <c r="AO50" i="1"/>
  <c r="AN50" i="1"/>
  <c r="AM50" i="1"/>
  <c r="AL50" i="1"/>
  <c r="AK50" i="1"/>
  <c r="E50" i="1"/>
  <c r="F50" i="1" s="1"/>
  <c r="AU49" i="1"/>
  <c r="AV49" i="1" s="1"/>
  <c r="AQ49" i="1"/>
  <c r="AP49" i="1"/>
  <c r="AO49" i="1"/>
  <c r="AN49" i="1"/>
  <c r="AM49" i="1"/>
  <c r="AL49" i="1"/>
  <c r="E49" i="1"/>
  <c r="F49" i="1" s="1"/>
  <c r="AU48" i="1"/>
  <c r="AV48" i="1" s="1"/>
  <c r="AQ48" i="1"/>
  <c r="AP48" i="1"/>
  <c r="AO48" i="1"/>
  <c r="AN48" i="1"/>
  <c r="AM48" i="1"/>
  <c r="AL48" i="1"/>
  <c r="AK48" i="1"/>
  <c r="E48" i="1"/>
  <c r="F48" i="1" s="1"/>
  <c r="AU47" i="1"/>
  <c r="AV47" i="1" s="1"/>
  <c r="AQ47" i="1"/>
  <c r="AP47" i="1"/>
  <c r="AO47" i="1"/>
  <c r="AN47" i="1"/>
  <c r="AM47" i="1"/>
  <c r="AL47" i="1"/>
  <c r="E47" i="1"/>
  <c r="F47" i="1" s="1"/>
  <c r="AU46" i="1"/>
  <c r="AV46" i="1" s="1"/>
  <c r="AQ46" i="1"/>
  <c r="AP46" i="1"/>
  <c r="AO46" i="1"/>
  <c r="AN46" i="1"/>
  <c r="AM46" i="1"/>
  <c r="AL46" i="1"/>
  <c r="AK46" i="1"/>
  <c r="E46" i="1"/>
  <c r="F46" i="1" s="1"/>
  <c r="AU83" i="1"/>
  <c r="AV83" i="1" s="1"/>
  <c r="AQ83" i="1"/>
  <c r="AP83" i="1"/>
  <c r="AO83" i="1"/>
  <c r="AN83" i="1"/>
  <c r="AM83" i="1"/>
  <c r="AL83" i="1"/>
  <c r="E83" i="1"/>
  <c r="F83" i="1" s="1"/>
  <c r="AU82" i="1"/>
  <c r="AV82" i="1" s="1"/>
  <c r="AQ82" i="1"/>
  <c r="AP82" i="1"/>
  <c r="AO82" i="1"/>
  <c r="AN82" i="1"/>
  <c r="AM82" i="1"/>
  <c r="AL82" i="1"/>
  <c r="AK82" i="1"/>
  <c r="E82" i="1"/>
  <c r="F82" i="1" s="1"/>
  <c r="AU81" i="1"/>
  <c r="AV81" i="1" s="1"/>
  <c r="AQ81" i="1"/>
  <c r="AP81" i="1"/>
  <c r="AO81" i="1"/>
  <c r="AN81" i="1"/>
  <c r="AM81" i="1"/>
  <c r="AL81" i="1"/>
  <c r="AK81" i="1"/>
  <c r="E81" i="1"/>
  <c r="F81" i="1" s="1"/>
  <c r="AU80" i="1"/>
  <c r="AV80" i="1" s="1"/>
  <c r="AQ80" i="1"/>
  <c r="AP80" i="1"/>
  <c r="AO80" i="1"/>
  <c r="AN80" i="1"/>
  <c r="AM80" i="1"/>
  <c r="AL80" i="1"/>
  <c r="AK80" i="1"/>
  <c r="E80" i="1"/>
  <c r="F80" i="1" s="1"/>
  <c r="AU79" i="1"/>
  <c r="AV79" i="1" s="1"/>
  <c r="AQ79" i="1"/>
  <c r="AP79" i="1"/>
  <c r="AO79" i="1"/>
  <c r="AN79" i="1"/>
  <c r="AM79" i="1"/>
  <c r="AL79" i="1"/>
  <c r="AK79" i="1"/>
  <c r="E79" i="1"/>
  <c r="F79" i="1" s="1"/>
  <c r="AU78" i="1"/>
  <c r="AV78" i="1" s="1"/>
  <c r="AQ78" i="1"/>
  <c r="AP78" i="1"/>
  <c r="AO78" i="1"/>
  <c r="AN78" i="1"/>
  <c r="AM78" i="1"/>
  <c r="AL78" i="1"/>
  <c r="AK78" i="1"/>
  <c r="E78" i="1"/>
  <c r="F78" i="1" s="1"/>
  <c r="AU77" i="1"/>
  <c r="AV77" i="1" s="1"/>
  <c r="AQ77" i="1"/>
  <c r="AP77" i="1"/>
  <c r="AO77" i="1"/>
  <c r="AN77" i="1"/>
  <c r="AM77" i="1"/>
  <c r="AL77" i="1"/>
  <c r="AK77" i="1"/>
  <c r="E77" i="1"/>
  <c r="F77" i="1" s="1"/>
  <c r="AU76" i="1"/>
  <c r="AV76" i="1" s="1"/>
  <c r="AQ76" i="1"/>
  <c r="AP76" i="1"/>
  <c r="AO76" i="1"/>
  <c r="AN76" i="1"/>
  <c r="AM76" i="1"/>
  <c r="AL76" i="1"/>
  <c r="AK76" i="1"/>
  <c r="E76" i="1"/>
  <c r="F76" i="1" s="1"/>
  <c r="AU75" i="1"/>
  <c r="AV75" i="1" s="1"/>
  <c r="AQ75" i="1"/>
  <c r="AP75" i="1"/>
  <c r="AO75" i="1"/>
  <c r="AN75" i="1"/>
  <c r="AM75" i="1"/>
  <c r="AL75" i="1"/>
  <c r="AK75" i="1"/>
  <c r="E75" i="1"/>
  <c r="F75" i="1" s="1"/>
  <c r="AU74" i="1"/>
  <c r="AV74" i="1" s="1"/>
  <c r="AQ74" i="1"/>
  <c r="AP74" i="1"/>
  <c r="AO74" i="1"/>
  <c r="AN74" i="1"/>
  <c r="AM74" i="1"/>
  <c r="AL74" i="1"/>
  <c r="AK74" i="1"/>
  <c r="E74" i="1"/>
  <c r="F74" i="1" s="1"/>
  <c r="AU73" i="1"/>
  <c r="AV73" i="1" s="1"/>
  <c r="AQ73" i="1"/>
  <c r="AP73" i="1"/>
  <c r="AO73" i="1"/>
  <c r="AN73" i="1"/>
  <c r="AM73" i="1"/>
  <c r="AL73" i="1"/>
  <c r="AK73" i="1"/>
  <c r="E73" i="1"/>
  <c r="F73" i="1" s="1"/>
  <c r="AU72" i="1"/>
  <c r="AV72" i="1" s="1"/>
  <c r="AQ72" i="1"/>
  <c r="AP72" i="1"/>
  <c r="AO72" i="1"/>
  <c r="AN72" i="1"/>
  <c r="AM72" i="1"/>
  <c r="AL72" i="1"/>
  <c r="AK72" i="1"/>
  <c r="E72" i="1"/>
  <c r="F72" i="1" s="1"/>
  <c r="AU71" i="1"/>
  <c r="AV71" i="1" s="1"/>
  <c r="AQ71" i="1"/>
  <c r="AP71" i="1"/>
  <c r="AO71" i="1"/>
  <c r="AN71" i="1"/>
  <c r="AM71" i="1"/>
  <c r="AL71" i="1"/>
  <c r="AK71" i="1"/>
  <c r="E71" i="1"/>
  <c r="F71" i="1" s="1"/>
  <c r="AU70" i="1"/>
  <c r="AV70" i="1" s="1"/>
  <c r="AQ70" i="1"/>
  <c r="AP70" i="1"/>
  <c r="AO70" i="1"/>
  <c r="AN70" i="1"/>
  <c r="AM70" i="1"/>
  <c r="AL70" i="1"/>
  <c r="AK70" i="1"/>
  <c r="E70" i="1"/>
  <c r="F70" i="1" s="1"/>
  <c r="AU69" i="1"/>
  <c r="AV69" i="1" s="1"/>
  <c r="AQ69" i="1"/>
  <c r="AP69" i="1"/>
  <c r="AO69" i="1"/>
  <c r="AN69" i="1"/>
  <c r="AM69" i="1"/>
  <c r="AL69" i="1"/>
  <c r="AK69" i="1"/>
  <c r="E69" i="1"/>
  <c r="F69" i="1" s="1"/>
  <c r="AU68" i="1"/>
  <c r="AV68" i="1" s="1"/>
  <c r="AQ68" i="1"/>
  <c r="AP68" i="1"/>
  <c r="AO68" i="1"/>
  <c r="AN68" i="1"/>
  <c r="AM68" i="1"/>
  <c r="AL68" i="1"/>
  <c r="AK68" i="1"/>
  <c r="E68" i="1"/>
  <c r="F68" i="1" s="1"/>
  <c r="AU67" i="1"/>
  <c r="AV67" i="1" s="1"/>
  <c r="AQ67" i="1"/>
  <c r="AP67" i="1"/>
  <c r="AO67" i="1"/>
  <c r="AN67" i="1"/>
  <c r="AM67" i="1"/>
  <c r="AL67" i="1"/>
  <c r="AK67" i="1"/>
  <c r="E67" i="1"/>
  <c r="F67" i="1" s="1"/>
  <c r="AU28" i="1"/>
  <c r="AV28" i="1" s="1"/>
  <c r="AQ28" i="1"/>
  <c r="AP28" i="1"/>
  <c r="AO28" i="1"/>
  <c r="AN28" i="1"/>
  <c r="AM28" i="1"/>
  <c r="AL28" i="1"/>
  <c r="AK28" i="1"/>
  <c r="E28" i="1"/>
  <c r="F28" i="1" s="1"/>
  <c r="AU27" i="1"/>
  <c r="AV27" i="1" s="1"/>
  <c r="AQ27" i="1"/>
  <c r="AP27" i="1"/>
  <c r="AO27" i="1"/>
  <c r="AN27" i="1"/>
  <c r="AM27" i="1"/>
  <c r="AL27" i="1"/>
  <c r="AK27" i="1"/>
  <c r="E27" i="1"/>
  <c r="F27" i="1" s="1"/>
  <c r="AU26" i="1"/>
  <c r="AV26" i="1" s="1"/>
  <c r="AQ26" i="1"/>
  <c r="AP26" i="1"/>
  <c r="AO26" i="1"/>
  <c r="AN26" i="1"/>
  <c r="AM26" i="1"/>
  <c r="AL26" i="1"/>
  <c r="AK26" i="1"/>
  <c r="E26" i="1"/>
  <c r="F26" i="1" s="1"/>
  <c r="AU25" i="1"/>
  <c r="AV25" i="1" s="1"/>
  <c r="AQ25" i="1"/>
  <c r="AP25" i="1"/>
  <c r="AO25" i="1"/>
  <c r="AN25" i="1"/>
  <c r="AM25" i="1"/>
  <c r="AL25" i="1"/>
  <c r="AK25" i="1"/>
  <c r="E25" i="1"/>
  <c r="F25" i="1" s="1"/>
  <c r="AU24" i="1"/>
  <c r="AV24" i="1" s="1"/>
  <c r="AQ24" i="1"/>
  <c r="AP24" i="1"/>
  <c r="AO24" i="1"/>
  <c r="AN24" i="1"/>
  <c r="AM24" i="1"/>
  <c r="AL24" i="1"/>
  <c r="AK24" i="1"/>
  <c r="E24" i="1"/>
  <c r="F24" i="1" s="1"/>
  <c r="AU23" i="1"/>
  <c r="AV23" i="1" s="1"/>
  <c r="AQ23" i="1"/>
  <c r="AP23" i="1"/>
  <c r="AO23" i="1"/>
  <c r="AN23" i="1"/>
  <c r="AM23" i="1"/>
  <c r="AL23" i="1"/>
  <c r="AK23" i="1"/>
  <c r="E23" i="1"/>
  <c r="F23" i="1" s="1"/>
  <c r="AU22" i="1"/>
  <c r="AV22" i="1" s="1"/>
  <c r="AQ22" i="1"/>
  <c r="AP22" i="1"/>
  <c r="AO22" i="1"/>
  <c r="AN22" i="1"/>
  <c r="AM22" i="1"/>
  <c r="AL22" i="1"/>
  <c r="AK22" i="1"/>
  <c r="E22" i="1"/>
  <c r="F22" i="1" s="1"/>
  <c r="AU21" i="1"/>
  <c r="AV21" i="1" s="1"/>
  <c r="AQ21" i="1"/>
  <c r="AP21" i="1"/>
  <c r="AO21" i="1"/>
  <c r="AN21" i="1"/>
  <c r="AM21" i="1"/>
  <c r="AL21" i="1"/>
  <c r="AK21" i="1"/>
  <c r="E21" i="1"/>
  <c r="F21" i="1" s="1"/>
  <c r="AU20" i="1"/>
  <c r="AV20" i="1" s="1"/>
  <c r="AQ20" i="1"/>
  <c r="AP20" i="1"/>
  <c r="AO20" i="1"/>
  <c r="AN20" i="1"/>
  <c r="AM20" i="1"/>
  <c r="AL20" i="1"/>
  <c r="E20" i="1"/>
  <c r="F20" i="1" s="1"/>
  <c r="AU19" i="1"/>
  <c r="AV19" i="1" s="1"/>
  <c r="AQ19" i="1"/>
  <c r="AP19" i="1"/>
  <c r="AO19" i="1"/>
  <c r="AN19" i="1"/>
  <c r="AM19" i="1"/>
  <c r="AL19" i="1"/>
  <c r="AK19" i="1"/>
  <c r="E19" i="1"/>
  <c r="F19" i="1" s="1"/>
  <c r="AU18" i="1"/>
  <c r="AV18" i="1" s="1"/>
  <c r="AQ18" i="1"/>
  <c r="AP18" i="1"/>
  <c r="AO18" i="1"/>
  <c r="AN18" i="1"/>
  <c r="AM18" i="1"/>
  <c r="AL18" i="1"/>
  <c r="E18" i="1"/>
  <c r="F18" i="1" s="1"/>
  <c r="AU17" i="1"/>
  <c r="AV17" i="1" s="1"/>
  <c r="AQ17" i="1"/>
  <c r="AP17" i="1"/>
  <c r="AO17" i="1"/>
  <c r="AN17" i="1"/>
  <c r="AM17" i="1"/>
  <c r="AL17" i="1"/>
  <c r="AK17" i="1"/>
  <c r="E17" i="1"/>
  <c r="F17" i="1" s="1"/>
  <c r="AU16" i="1"/>
  <c r="AV16" i="1" s="1"/>
  <c r="AQ16" i="1"/>
  <c r="AP16" i="1"/>
  <c r="AO16" i="1"/>
  <c r="AN16" i="1"/>
  <c r="AM16" i="1"/>
  <c r="AL16" i="1"/>
  <c r="E16" i="1"/>
  <c r="F16" i="1" s="1"/>
  <c r="AU15" i="1"/>
  <c r="AV15" i="1" s="1"/>
  <c r="AQ15" i="1"/>
  <c r="AP15" i="1"/>
  <c r="AO15" i="1"/>
  <c r="AN15" i="1"/>
  <c r="AM15" i="1"/>
  <c r="AL15" i="1"/>
  <c r="AK15" i="1"/>
  <c r="E15" i="1"/>
  <c r="F15" i="1" s="1"/>
  <c r="AU14" i="1"/>
  <c r="AV14" i="1" s="1"/>
  <c r="AQ14" i="1"/>
  <c r="AP14" i="1"/>
  <c r="AO14" i="1"/>
  <c r="AN14" i="1"/>
  <c r="AM14" i="1"/>
  <c r="AL14" i="1"/>
  <c r="AK14" i="1"/>
  <c r="E14" i="1"/>
  <c r="F14" i="1" s="1"/>
  <c r="AU13" i="1"/>
  <c r="AV13" i="1" s="1"/>
  <c r="AQ13" i="1"/>
  <c r="AP13" i="1"/>
  <c r="AO13" i="1"/>
  <c r="AN13" i="1"/>
  <c r="AM13" i="1"/>
  <c r="AL13" i="1"/>
  <c r="AK13" i="1"/>
  <c r="E13" i="1"/>
  <c r="F13" i="1" s="1"/>
  <c r="AU12" i="1"/>
  <c r="AV12" i="1" s="1"/>
  <c r="AQ12" i="1"/>
  <c r="AP12" i="1"/>
  <c r="AO12" i="1"/>
  <c r="AN12" i="1"/>
  <c r="AM12" i="1"/>
  <c r="AL12" i="1"/>
  <c r="E12" i="1"/>
  <c r="F12" i="1" s="1"/>
  <c r="AU11" i="1"/>
  <c r="AV11" i="1" s="1"/>
  <c r="AQ11" i="1"/>
  <c r="AP11" i="1"/>
  <c r="AO11" i="1"/>
  <c r="AN11" i="1"/>
  <c r="AM11" i="1"/>
  <c r="AL11" i="1"/>
  <c r="AK11" i="1"/>
  <c r="E11" i="1"/>
  <c r="F11" i="1" s="1"/>
  <c r="AU10" i="1"/>
  <c r="AV10" i="1" s="1"/>
  <c r="AQ10" i="1"/>
  <c r="AP10" i="1"/>
  <c r="AO10" i="1"/>
  <c r="AN10" i="1"/>
  <c r="AM10" i="1"/>
  <c r="AL10" i="1"/>
  <c r="E10" i="1"/>
  <c r="F10" i="1" s="1"/>
  <c r="AU9" i="1"/>
  <c r="AV9" i="1" s="1"/>
  <c r="AQ9" i="1"/>
  <c r="AP9" i="1"/>
  <c r="AO9" i="1"/>
  <c r="AN9" i="1"/>
  <c r="AM9" i="1"/>
  <c r="AL9" i="1"/>
  <c r="AK9" i="1"/>
  <c r="E9" i="1"/>
  <c r="F9" i="1" s="1"/>
  <c r="AU8" i="1"/>
  <c r="AV8" i="1" s="1"/>
  <c r="AQ8" i="1"/>
  <c r="AP8" i="1"/>
  <c r="AO8" i="1"/>
  <c r="AN8" i="1"/>
  <c r="AM8" i="1"/>
  <c r="AL8" i="1"/>
  <c r="W8" i="1"/>
  <c r="E8" i="1"/>
  <c r="F8" i="1" s="1"/>
  <c r="AU45" i="1"/>
  <c r="AV45" i="1" s="1"/>
  <c r="AQ45" i="1"/>
  <c r="AP45" i="1"/>
  <c r="AO45" i="1"/>
  <c r="AN45" i="1"/>
  <c r="AM45" i="1"/>
  <c r="AL45" i="1"/>
  <c r="AK45" i="1"/>
  <c r="E45" i="1"/>
  <c r="F45" i="1" s="1"/>
  <c r="AU44" i="1"/>
  <c r="AV44" i="1" s="1"/>
  <c r="AQ44" i="1"/>
  <c r="AP44" i="1"/>
  <c r="AO44" i="1"/>
  <c r="AN44" i="1"/>
  <c r="AM44" i="1"/>
  <c r="AL44" i="1"/>
  <c r="E44" i="1"/>
  <c r="F44" i="1" s="1"/>
  <c r="AU43" i="1"/>
  <c r="AV43" i="1" s="1"/>
  <c r="AQ43" i="1"/>
  <c r="AP43" i="1"/>
  <c r="AO43" i="1"/>
  <c r="AN43" i="1"/>
  <c r="AM43" i="1"/>
  <c r="AL43" i="1"/>
  <c r="AK43" i="1"/>
  <c r="E43" i="1"/>
  <c r="F43" i="1" s="1"/>
  <c r="AU42" i="1"/>
  <c r="AV42" i="1" s="1"/>
  <c r="AQ42" i="1"/>
  <c r="AP42" i="1"/>
  <c r="AO42" i="1"/>
  <c r="AN42" i="1"/>
  <c r="AM42" i="1"/>
  <c r="AL42" i="1"/>
  <c r="E42" i="1"/>
  <c r="F42" i="1" s="1"/>
  <c r="AU41" i="1"/>
  <c r="AV41" i="1" s="1"/>
  <c r="AQ41" i="1"/>
  <c r="AP41" i="1"/>
  <c r="AO41" i="1"/>
  <c r="AN41" i="1"/>
  <c r="AM41" i="1"/>
  <c r="AL41" i="1"/>
  <c r="AK41" i="1"/>
  <c r="E41" i="1"/>
  <c r="F41" i="1" s="1"/>
  <c r="AU40" i="1"/>
  <c r="AV40" i="1" s="1"/>
  <c r="AQ40" i="1"/>
  <c r="AP40" i="1"/>
  <c r="AO40" i="1"/>
  <c r="AN40" i="1"/>
  <c r="AM40" i="1"/>
  <c r="AL40" i="1"/>
  <c r="E40" i="1"/>
  <c r="F40" i="1" s="1"/>
  <c r="AU39" i="1"/>
  <c r="AV39" i="1" s="1"/>
  <c r="AQ39" i="1"/>
  <c r="AP39" i="1"/>
  <c r="AO39" i="1"/>
  <c r="AN39" i="1"/>
  <c r="AM39" i="1"/>
  <c r="AL39" i="1"/>
  <c r="AK39" i="1"/>
  <c r="E39" i="1"/>
  <c r="F39" i="1" s="1"/>
  <c r="AU38" i="1"/>
  <c r="AV38" i="1" s="1"/>
  <c r="AQ38" i="1"/>
  <c r="AP38" i="1"/>
  <c r="AO38" i="1"/>
  <c r="AN38" i="1"/>
  <c r="AM38" i="1"/>
  <c r="AL38" i="1"/>
  <c r="E38" i="1"/>
  <c r="F38" i="1" s="1"/>
  <c r="AU37" i="1"/>
  <c r="AV37" i="1" s="1"/>
  <c r="AQ37" i="1"/>
  <c r="AP37" i="1"/>
  <c r="AO37" i="1"/>
  <c r="AN37" i="1"/>
  <c r="AM37" i="1"/>
  <c r="AL37" i="1"/>
  <c r="AK37" i="1"/>
  <c r="E37" i="1"/>
  <c r="F37" i="1" s="1"/>
  <c r="AU36" i="1"/>
  <c r="AV36" i="1" s="1"/>
  <c r="AQ36" i="1"/>
  <c r="AP36" i="1"/>
  <c r="AO36" i="1"/>
  <c r="AN36" i="1"/>
  <c r="AM36" i="1"/>
  <c r="AL36" i="1"/>
  <c r="AK36" i="1"/>
  <c r="AE37" i="1" l="1"/>
  <c r="AE12" i="1"/>
  <c r="AE38" i="1"/>
  <c r="AE44" i="1"/>
  <c r="AE14" i="1"/>
  <c r="AE24" i="1"/>
  <c r="AE62" i="1"/>
  <c r="AF38" i="1"/>
  <c r="AE10" i="1"/>
  <c r="AE70" i="1"/>
  <c r="AE74" i="1"/>
  <c r="AF61" i="1"/>
  <c r="AE58" i="1"/>
  <c r="AE54" i="1"/>
  <c r="AF53" i="1"/>
  <c r="AE51" i="1"/>
  <c r="AF49" i="1"/>
  <c r="AE46" i="1"/>
  <c r="AE77" i="1"/>
  <c r="AE78" i="1"/>
  <c r="AE79" i="1"/>
  <c r="AE80" i="1"/>
  <c r="AE81" i="1"/>
  <c r="AF83" i="1"/>
  <c r="AE47" i="1"/>
  <c r="AJ47" i="1"/>
  <c r="AE50" i="1"/>
  <c r="AE55" i="1"/>
  <c r="AJ55" i="1"/>
  <c r="AF57" i="1"/>
  <c r="AE59" i="1"/>
  <c r="AJ59" i="1"/>
  <c r="AE60" i="1"/>
  <c r="AJ60" i="1"/>
  <c r="AE83" i="1"/>
  <c r="AJ83" i="1"/>
  <c r="AE48" i="1"/>
  <c r="AF51" i="1"/>
  <c r="AE57" i="1"/>
  <c r="AJ57" i="1"/>
  <c r="AJ51" i="1"/>
  <c r="AE82" i="1"/>
  <c r="AF47" i="1"/>
  <c r="AE49" i="1"/>
  <c r="AJ49" i="1"/>
  <c r="AE52" i="1"/>
  <c r="AE53" i="1"/>
  <c r="AJ53" i="1"/>
  <c r="AF55" i="1"/>
  <c r="AE56" i="1"/>
  <c r="AF59" i="1"/>
  <c r="AF60" i="1"/>
  <c r="AE61" i="1"/>
  <c r="AJ61" i="1"/>
  <c r="AF78" i="1"/>
  <c r="AJ78" i="1"/>
  <c r="AF80" i="1"/>
  <c r="AJ80" i="1"/>
  <c r="AF82" i="1"/>
  <c r="AJ82" i="1"/>
  <c r="AF46" i="1"/>
  <c r="AJ46" i="1"/>
  <c r="AF48" i="1"/>
  <c r="AJ48" i="1"/>
  <c r="AF50" i="1"/>
  <c r="AJ50" i="1"/>
  <c r="AF52" i="1"/>
  <c r="AJ52" i="1"/>
  <c r="AF54" i="1"/>
  <c r="AJ54" i="1"/>
  <c r="AF56" i="1"/>
  <c r="AJ56" i="1"/>
  <c r="AF58" i="1"/>
  <c r="AJ58" i="1"/>
  <c r="AF62" i="1"/>
  <c r="AJ62" i="1"/>
  <c r="AK83" i="1"/>
  <c r="AK47" i="1"/>
  <c r="AK49" i="1"/>
  <c r="AK51" i="1"/>
  <c r="AK53" i="1"/>
  <c r="AK55" i="1"/>
  <c r="AK57" i="1"/>
  <c r="AK59" i="1"/>
  <c r="AS59" i="1" s="1"/>
  <c r="AK60" i="1"/>
  <c r="AK61" i="1"/>
  <c r="AF77" i="1"/>
  <c r="AJ77" i="1"/>
  <c r="AF79" i="1"/>
  <c r="AJ79" i="1"/>
  <c r="AF81" i="1"/>
  <c r="AJ81" i="1"/>
  <c r="AE76" i="1"/>
  <c r="AE75" i="1"/>
  <c r="AE73" i="1"/>
  <c r="AE72" i="1"/>
  <c r="AE71" i="1"/>
  <c r="AE69" i="1"/>
  <c r="AE68" i="1"/>
  <c r="AE67" i="1"/>
  <c r="AE28" i="1"/>
  <c r="AE27" i="1"/>
  <c r="AE26" i="1"/>
  <c r="AE25" i="1"/>
  <c r="AE23" i="1"/>
  <c r="AE22" i="1"/>
  <c r="AE21" i="1"/>
  <c r="AF20" i="1"/>
  <c r="AE20" i="1"/>
  <c r="AJ20" i="1"/>
  <c r="AF21" i="1"/>
  <c r="AJ21" i="1"/>
  <c r="AF24" i="1"/>
  <c r="AJ24" i="1"/>
  <c r="AF67" i="1"/>
  <c r="AJ67" i="1"/>
  <c r="AF69" i="1"/>
  <c r="AJ69" i="1"/>
  <c r="AF71" i="1"/>
  <c r="AJ71" i="1"/>
  <c r="AF73" i="1"/>
  <c r="AJ73" i="1"/>
  <c r="AF75" i="1"/>
  <c r="AJ75" i="1"/>
  <c r="AF22" i="1"/>
  <c r="AJ22" i="1"/>
  <c r="AF23" i="1"/>
  <c r="AJ23" i="1"/>
  <c r="AF25" i="1"/>
  <c r="AJ25" i="1"/>
  <c r="AF26" i="1"/>
  <c r="AJ26" i="1"/>
  <c r="AF27" i="1"/>
  <c r="AJ27" i="1"/>
  <c r="AF28" i="1"/>
  <c r="AJ28" i="1"/>
  <c r="AF68" i="1"/>
  <c r="AJ68" i="1"/>
  <c r="AF70" i="1"/>
  <c r="AJ70" i="1"/>
  <c r="AF72" i="1"/>
  <c r="AJ72" i="1"/>
  <c r="AF74" i="1"/>
  <c r="AJ74" i="1"/>
  <c r="AF76" i="1"/>
  <c r="AJ76" i="1"/>
  <c r="AE19" i="1"/>
  <c r="AF18" i="1"/>
  <c r="AE18" i="1"/>
  <c r="AJ18" i="1"/>
  <c r="AE17" i="1"/>
  <c r="AF16" i="1"/>
  <c r="AE16" i="1"/>
  <c r="AJ16" i="1"/>
  <c r="AE15" i="1"/>
  <c r="AE13" i="1"/>
  <c r="AF12" i="1"/>
  <c r="AJ12" i="1"/>
  <c r="AE11" i="1"/>
  <c r="AF10" i="1"/>
  <c r="AJ10" i="1"/>
  <c r="AE9" i="1"/>
  <c r="AE43" i="1"/>
  <c r="AE40" i="1"/>
  <c r="AE41" i="1"/>
  <c r="AE42" i="1"/>
  <c r="AJ42" i="1"/>
  <c r="AE45" i="1"/>
  <c r="AE8" i="1"/>
  <c r="AJ8" i="1"/>
  <c r="AF44" i="1"/>
  <c r="AJ44" i="1"/>
  <c r="AF42" i="1"/>
  <c r="AF8" i="1"/>
  <c r="AJ40" i="1"/>
  <c r="AF40" i="1"/>
  <c r="AE39" i="1"/>
  <c r="AJ38" i="1"/>
  <c r="AF15" i="1"/>
  <c r="AJ15" i="1"/>
  <c r="AF17" i="1"/>
  <c r="AJ17" i="1"/>
  <c r="AF19" i="1"/>
  <c r="AJ19" i="1"/>
  <c r="AK16" i="1"/>
  <c r="AK18" i="1"/>
  <c r="AR18" i="1" s="1"/>
  <c r="AK20" i="1"/>
  <c r="AF45" i="1"/>
  <c r="AJ45" i="1"/>
  <c r="AF9" i="1"/>
  <c r="AJ9" i="1"/>
  <c r="AF11" i="1"/>
  <c r="AJ11" i="1"/>
  <c r="AF13" i="1"/>
  <c r="AJ13" i="1"/>
  <c r="AK8" i="1"/>
  <c r="AK10" i="1"/>
  <c r="AS10" i="1" s="1"/>
  <c r="AK12" i="1"/>
  <c r="AR12" i="1" s="1"/>
  <c r="AF14" i="1"/>
  <c r="AJ14" i="1"/>
  <c r="AF37" i="1"/>
  <c r="AJ37" i="1"/>
  <c r="AF39" i="1"/>
  <c r="AJ39" i="1"/>
  <c r="AF41" i="1"/>
  <c r="AJ41" i="1"/>
  <c r="AF43" i="1"/>
  <c r="AJ43" i="1"/>
  <c r="AK38" i="1"/>
  <c r="AK40" i="1"/>
  <c r="AK42" i="1"/>
  <c r="AK44" i="1"/>
  <c r="AR44" i="1" s="1"/>
  <c r="AE36" i="1"/>
  <c r="AF36" i="1"/>
  <c r="AJ36" i="1"/>
  <c r="AS55" i="1" l="1"/>
  <c r="AR20" i="1"/>
  <c r="AR42" i="1"/>
  <c r="AG42" i="1" s="1"/>
  <c r="AR61" i="1"/>
  <c r="AG61" i="1" s="1"/>
  <c r="AR83" i="1"/>
  <c r="AG83" i="1" s="1"/>
  <c r="AS57" i="1"/>
  <c r="AT57" i="1" s="1"/>
  <c r="AI57" i="1" s="1"/>
  <c r="AR8" i="1"/>
  <c r="AG8" i="1" s="1"/>
  <c r="AR47" i="1"/>
  <c r="AG47" i="1" s="1"/>
  <c r="AR49" i="1"/>
  <c r="AG49" i="1" s="1"/>
  <c r="AS61" i="1"/>
  <c r="AH61" i="1" s="1"/>
  <c r="AS60" i="1"/>
  <c r="AH60" i="1" s="1"/>
  <c r="AR60" i="1"/>
  <c r="AG60" i="1" s="1"/>
  <c r="AR59" i="1"/>
  <c r="AG59" i="1" s="1"/>
  <c r="AS53" i="1"/>
  <c r="AH53" i="1" s="1"/>
  <c r="AS49" i="1"/>
  <c r="AT49" i="1" s="1"/>
  <c r="AI49" i="1" s="1"/>
  <c r="AS47" i="1"/>
  <c r="AH47" i="1" s="1"/>
  <c r="AS83" i="1"/>
  <c r="AH83" i="1" s="1"/>
  <c r="AR57" i="1"/>
  <c r="AG57" i="1" s="1"/>
  <c r="AR51" i="1"/>
  <c r="AG51" i="1" s="1"/>
  <c r="AR53" i="1"/>
  <c r="AG53" i="1" s="1"/>
  <c r="AR55" i="1"/>
  <c r="AG55" i="1" s="1"/>
  <c r="AT59" i="1"/>
  <c r="AI59" i="1" s="1"/>
  <c r="AH59" i="1"/>
  <c r="AT55" i="1"/>
  <c r="AI55" i="1" s="1"/>
  <c r="AH55" i="1"/>
  <c r="AS52" i="1"/>
  <c r="AR52" i="1"/>
  <c r="AR79" i="1"/>
  <c r="AS79" i="1"/>
  <c r="AS62" i="1"/>
  <c r="AR62" i="1"/>
  <c r="AS58" i="1"/>
  <c r="AR58" i="1"/>
  <c r="AS54" i="1"/>
  <c r="AR54" i="1"/>
  <c r="AS50" i="1"/>
  <c r="AR50" i="1"/>
  <c r="AS46" i="1"/>
  <c r="AR46" i="1"/>
  <c r="AS80" i="1"/>
  <c r="AR80" i="1"/>
  <c r="AS51" i="1"/>
  <c r="AR81" i="1"/>
  <c r="AS81" i="1"/>
  <c r="AS56" i="1"/>
  <c r="AR56" i="1"/>
  <c r="AS82" i="1"/>
  <c r="AR82" i="1"/>
  <c r="AR77" i="1"/>
  <c r="AS77" i="1"/>
  <c r="AS78" i="1"/>
  <c r="AR78" i="1"/>
  <c r="AS48" i="1"/>
  <c r="AR48" i="1"/>
  <c r="AR74" i="1"/>
  <c r="AS74" i="1"/>
  <c r="AR70" i="1"/>
  <c r="AS70" i="1"/>
  <c r="AR28" i="1"/>
  <c r="AS28" i="1"/>
  <c r="AR25" i="1"/>
  <c r="AS25" i="1"/>
  <c r="AR22" i="1"/>
  <c r="AS22" i="1"/>
  <c r="AS73" i="1"/>
  <c r="AR73" i="1"/>
  <c r="AS69" i="1"/>
  <c r="AR69" i="1"/>
  <c r="AS24" i="1"/>
  <c r="AR24" i="1"/>
  <c r="AS21" i="1"/>
  <c r="AR21" i="1"/>
  <c r="AR76" i="1"/>
  <c r="AS76" i="1"/>
  <c r="AR72" i="1"/>
  <c r="AS72" i="1"/>
  <c r="AR68" i="1"/>
  <c r="AS68" i="1"/>
  <c r="AR27" i="1"/>
  <c r="AS27" i="1"/>
  <c r="AR26" i="1"/>
  <c r="AS26" i="1"/>
  <c r="AR23" i="1"/>
  <c r="AS23" i="1"/>
  <c r="AS75" i="1"/>
  <c r="AR75" i="1"/>
  <c r="AS71" i="1"/>
  <c r="AR71" i="1"/>
  <c r="AS67" i="1"/>
  <c r="AR67" i="1"/>
  <c r="AR16" i="1"/>
  <c r="AG16" i="1" s="1"/>
  <c r="AR10" i="1"/>
  <c r="AG10" i="1" s="1"/>
  <c r="AS40" i="1"/>
  <c r="AT40" i="1" s="1"/>
  <c r="AI40" i="1" s="1"/>
  <c r="AS38" i="1"/>
  <c r="AH38" i="1" s="1"/>
  <c r="AG18" i="1"/>
  <c r="AG20" i="1"/>
  <c r="AS19" i="1"/>
  <c r="AR19" i="1"/>
  <c r="AS15" i="1"/>
  <c r="AR15" i="1"/>
  <c r="AS20" i="1"/>
  <c r="AS16" i="1"/>
  <c r="AS17" i="1"/>
  <c r="AR17" i="1"/>
  <c r="AS18" i="1"/>
  <c r="AT10" i="1"/>
  <c r="AI10" i="1" s="1"/>
  <c r="AH10" i="1"/>
  <c r="AG12" i="1"/>
  <c r="AS45" i="1"/>
  <c r="AR45" i="1"/>
  <c r="AS8" i="1"/>
  <c r="AS11" i="1"/>
  <c r="AR11" i="1"/>
  <c r="AR14" i="1"/>
  <c r="AS14" i="1"/>
  <c r="AS13" i="1"/>
  <c r="AR13" i="1"/>
  <c r="AS9" i="1"/>
  <c r="AR9" i="1"/>
  <c r="AS12" i="1"/>
  <c r="AG44" i="1"/>
  <c r="AR38" i="1"/>
  <c r="AR40" i="1"/>
  <c r="AS41" i="1"/>
  <c r="AR41" i="1"/>
  <c r="AS37" i="1"/>
  <c r="AR37" i="1"/>
  <c r="AS42" i="1"/>
  <c r="AS43" i="1"/>
  <c r="AR43" i="1"/>
  <c r="AS39" i="1"/>
  <c r="AR39" i="1"/>
  <c r="AS44" i="1"/>
  <c r="AR36" i="1"/>
  <c r="AS36" i="1"/>
  <c r="AH57" i="1" l="1"/>
  <c r="AT60" i="1"/>
  <c r="AI60" i="1" s="1"/>
  <c r="AX57" i="1"/>
  <c r="AY57" i="1" s="1"/>
  <c r="AT61" i="1"/>
  <c r="AI61" i="1" s="1"/>
  <c r="AX55" i="1"/>
  <c r="AY55" i="1" s="1"/>
  <c r="AT53" i="1"/>
  <c r="AI53" i="1" s="1"/>
  <c r="AH49" i="1"/>
  <c r="AT47" i="1"/>
  <c r="AT83" i="1"/>
  <c r="AI83" i="1" s="1"/>
  <c r="AT62" i="1"/>
  <c r="AI62" i="1" s="1"/>
  <c r="AH62" i="1"/>
  <c r="AG56" i="1"/>
  <c r="AT77" i="1"/>
  <c r="AI77" i="1" s="1"/>
  <c r="AH77" i="1"/>
  <c r="AT82" i="1"/>
  <c r="AI82" i="1" s="1"/>
  <c r="AH82" i="1"/>
  <c r="AG81" i="1"/>
  <c r="AT46" i="1"/>
  <c r="AI46" i="1" s="1"/>
  <c r="AH46" i="1"/>
  <c r="AT54" i="1"/>
  <c r="AI54" i="1" s="1"/>
  <c r="AH54" i="1"/>
  <c r="AG79" i="1"/>
  <c r="AG78" i="1"/>
  <c r="AT56" i="1"/>
  <c r="AI56" i="1" s="1"/>
  <c r="AH56" i="1"/>
  <c r="AT80" i="1"/>
  <c r="AI80" i="1" s="1"/>
  <c r="AH80" i="1"/>
  <c r="AT52" i="1"/>
  <c r="AI52" i="1" s="1"/>
  <c r="AH52" i="1"/>
  <c r="AT48" i="1"/>
  <c r="AI48" i="1" s="1"/>
  <c r="AH48" i="1"/>
  <c r="AT78" i="1"/>
  <c r="AI78" i="1" s="1"/>
  <c r="AH78" i="1"/>
  <c r="AG82" i="1"/>
  <c r="AT81" i="1"/>
  <c r="AI81" i="1" s="1"/>
  <c r="AH81" i="1"/>
  <c r="AT51" i="1"/>
  <c r="AH51" i="1"/>
  <c r="AG46" i="1"/>
  <c r="AG54" i="1"/>
  <c r="AT79" i="1"/>
  <c r="AI79" i="1" s="1"/>
  <c r="AH79" i="1"/>
  <c r="AX49" i="1"/>
  <c r="AY49" i="1" s="1"/>
  <c r="AG48" i="1"/>
  <c r="AT58" i="1"/>
  <c r="AI58" i="1" s="1"/>
  <c r="AH58" i="1"/>
  <c r="AT50" i="1"/>
  <c r="AI50" i="1" s="1"/>
  <c r="AH50" i="1"/>
  <c r="AG77" i="1"/>
  <c r="AG80" i="1"/>
  <c r="AG50" i="1"/>
  <c r="AG58" i="1"/>
  <c r="AG62" i="1"/>
  <c r="AG52" i="1"/>
  <c r="AX59" i="1"/>
  <c r="AY59" i="1" s="1"/>
  <c r="AT71" i="1"/>
  <c r="AI71" i="1" s="1"/>
  <c r="AH71" i="1"/>
  <c r="AG68" i="1"/>
  <c r="AG76" i="1"/>
  <c r="AT69" i="1"/>
  <c r="AI69" i="1" s="1"/>
  <c r="AH69" i="1"/>
  <c r="AG22" i="1"/>
  <c r="AG28" i="1"/>
  <c r="AG71" i="1"/>
  <c r="AT23" i="1"/>
  <c r="AI23" i="1" s="1"/>
  <c r="AH23" i="1"/>
  <c r="AT26" i="1"/>
  <c r="AI26" i="1" s="1"/>
  <c r="AH26" i="1"/>
  <c r="AT68" i="1"/>
  <c r="AI68" i="1" s="1"/>
  <c r="AH68" i="1"/>
  <c r="AT76" i="1"/>
  <c r="AI76" i="1" s="1"/>
  <c r="AH76" i="1"/>
  <c r="AG24" i="1"/>
  <c r="AG69" i="1"/>
  <c r="AT22" i="1"/>
  <c r="AI22" i="1" s="1"/>
  <c r="AH22" i="1"/>
  <c r="AT25" i="1"/>
  <c r="AI25" i="1" s="1"/>
  <c r="AH25" i="1"/>
  <c r="AT28" i="1"/>
  <c r="AI28" i="1" s="1"/>
  <c r="AH28" i="1"/>
  <c r="AT74" i="1"/>
  <c r="AI74" i="1" s="1"/>
  <c r="AH74" i="1"/>
  <c r="AG23" i="1"/>
  <c r="AT24" i="1"/>
  <c r="AI24" i="1" s="1"/>
  <c r="AH24" i="1"/>
  <c r="AG74" i="1"/>
  <c r="AT67" i="1"/>
  <c r="AI67" i="1" s="1"/>
  <c r="AH67" i="1"/>
  <c r="AT75" i="1"/>
  <c r="AI75" i="1" s="1"/>
  <c r="AH75" i="1"/>
  <c r="AG27" i="1"/>
  <c r="AG72" i="1"/>
  <c r="AT21" i="1"/>
  <c r="AI21" i="1" s="1"/>
  <c r="AH21" i="1"/>
  <c r="AT73" i="1"/>
  <c r="AI73" i="1" s="1"/>
  <c r="AH73" i="1"/>
  <c r="AG70" i="1"/>
  <c r="AG26" i="1"/>
  <c r="AG25" i="1"/>
  <c r="AG67" i="1"/>
  <c r="AG75" i="1"/>
  <c r="AT27" i="1"/>
  <c r="AI27" i="1" s="1"/>
  <c r="AH27" i="1"/>
  <c r="AT72" i="1"/>
  <c r="AI72" i="1" s="1"/>
  <c r="AH72" i="1"/>
  <c r="AG21" i="1"/>
  <c r="AG73" i="1"/>
  <c r="AT70" i="1"/>
  <c r="AI70" i="1" s="1"/>
  <c r="AH70" i="1"/>
  <c r="AH40" i="1"/>
  <c r="AT38" i="1"/>
  <c r="AI38" i="1" s="1"/>
  <c r="AT17" i="1"/>
  <c r="AI17" i="1" s="1"/>
  <c r="AH17" i="1"/>
  <c r="AT19" i="1"/>
  <c r="AI19" i="1" s="1"/>
  <c r="AH19" i="1"/>
  <c r="AG17" i="1"/>
  <c r="AT16" i="1"/>
  <c r="AH16" i="1"/>
  <c r="AG19" i="1"/>
  <c r="AT15" i="1"/>
  <c r="AI15" i="1" s="1"/>
  <c r="AH15" i="1"/>
  <c r="AT20" i="1"/>
  <c r="AH20" i="1"/>
  <c r="AT18" i="1"/>
  <c r="AH18" i="1"/>
  <c r="AG15" i="1"/>
  <c r="AT14" i="1"/>
  <c r="AI14" i="1" s="1"/>
  <c r="AH14" i="1"/>
  <c r="AT13" i="1"/>
  <c r="AI13" i="1" s="1"/>
  <c r="AH13" i="1"/>
  <c r="AT8" i="1"/>
  <c r="AH8" i="1"/>
  <c r="AT12" i="1"/>
  <c r="AH12" i="1"/>
  <c r="AG13" i="1"/>
  <c r="AG11" i="1"/>
  <c r="AT45" i="1"/>
  <c r="AI45" i="1" s="1"/>
  <c r="AH45" i="1"/>
  <c r="AX10" i="1"/>
  <c r="AY10" i="1" s="1"/>
  <c r="AG9" i="1"/>
  <c r="AT11" i="1"/>
  <c r="AI11" i="1" s="1"/>
  <c r="AH11" i="1"/>
  <c r="AT9" i="1"/>
  <c r="AI9" i="1" s="1"/>
  <c r="AH9" i="1"/>
  <c r="AG14" i="1"/>
  <c r="AG45" i="1"/>
  <c r="AG41" i="1"/>
  <c r="AG43" i="1"/>
  <c r="AT37" i="1"/>
  <c r="AI37" i="1" s="1"/>
  <c r="AH37" i="1"/>
  <c r="AG38" i="1"/>
  <c r="AT44" i="1"/>
  <c r="AH44" i="1"/>
  <c r="AT39" i="1"/>
  <c r="AI39" i="1" s="1"/>
  <c r="AH39" i="1"/>
  <c r="AG37" i="1"/>
  <c r="AG40" i="1"/>
  <c r="AX40" i="1"/>
  <c r="AY40" i="1" s="1"/>
  <c r="AT43" i="1"/>
  <c r="AI43" i="1" s="1"/>
  <c r="AH43" i="1"/>
  <c r="AG39" i="1"/>
  <c r="AT42" i="1"/>
  <c r="AH42" i="1"/>
  <c r="AT41" i="1"/>
  <c r="AI41" i="1" s="1"/>
  <c r="AH41" i="1"/>
  <c r="AG36" i="1"/>
  <c r="AH36" i="1"/>
  <c r="AX25" i="1" l="1"/>
  <c r="AY25" i="1" s="1"/>
  <c r="AX14" i="1"/>
  <c r="AY14" i="1" s="1"/>
  <c r="AX60" i="1"/>
  <c r="AY60" i="1" s="1"/>
  <c r="AX9" i="1"/>
  <c r="AY9" i="1" s="1"/>
  <c r="AX48" i="1"/>
  <c r="AY48" i="1" s="1"/>
  <c r="AX38" i="1"/>
  <c r="AY38" i="1" s="1"/>
  <c r="AX21" i="1"/>
  <c r="AY21" i="1" s="1"/>
  <c r="AX75" i="1"/>
  <c r="AY75" i="1" s="1"/>
  <c r="AX58" i="1"/>
  <c r="AY58" i="1" s="1"/>
  <c r="AX62" i="1"/>
  <c r="AY62" i="1" s="1"/>
  <c r="AX61" i="1"/>
  <c r="AY61" i="1" s="1"/>
  <c r="AX53" i="1"/>
  <c r="AY53" i="1" s="1"/>
  <c r="AI47" i="1"/>
  <c r="AX47" i="1"/>
  <c r="AY47" i="1" s="1"/>
  <c r="AX46" i="1"/>
  <c r="AY46" i="1" s="1"/>
  <c r="AX83" i="1"/>
  <c r="AY83" i="1" s="1"/>
  <c r="AX80" i="1"/>
  <c r="AY80" i="1" s="1"/>
  <c r="AX77" i="1"/>
  <c r="AY77" i="1" s="1"/>
  <c r="AX50" i="1"/>
  <c r="AY50" i="1" s="1"/>
  <c r="AX52" i="1"/>
  <c r="AY52" i="1" s="1"/>
  <c r="AX54" i="1"/>
  <c r="AY54" i="1" s="1"/>
  <c r="AX82" i="1"/>
  <c r="AY82" i="1" s="1"/>
  <c r="AX81" i="1"/>
  <c r="AY81" i="1" s="1"/>
  <c r="AX56" i="1"/>
  <c r="AY56" i="1" s="1"/>
  <c r="AI51" i="1"/>
  <c r="AX51" i="1"/>
  <c r="AY51" i="1" s="1"/>
  <c r="AX78" i="1"/>
  <c r="AY78" i="1" s="1"/>
  <c r="AX79" i="1"/>
  <c r="AY79" i="1" s="1"/>
  <c r="AX74" i="1"/>
  <c r="AY74" i="1" s="1"/>
  <c r="AX70" i="1"/>
  <c r="AY70" i="1" s="1"/>
  <c r="AX69" i="1"/>
  <c r="AY69" i="1" s="1"/>
  <c r="AX68" i="1"/>
  <c r="AY68" i="1" s="1"/>
  <c r="AX27" i="1"/>
  <c r="AY27" i="1" s="1"/>
  <c r="AX26" i="1"/>
  <c r="AY26" i="1" s="1"/>
  <c r="AX24" i="1"/>
  <c r="AY24" i="1" s="1"/>
  <c r="AX23" i="1"/>
  <c r="AY23" i="1" s="1"/>
  <c r="AX73" i="1"/>
  <c r="AY73" i="1" s="1"/>
  <c r="AX67" i="1"/>
  <c r="AY67" i="1" s="1"/>
  <c r="AX72" i="1"/>
  <c r="AY72" i="1" s="1"/>
  <c r="AX71" i="1"/>
  <c r="AY71" i="1" s="1"/>
  <c r="AX22" i="1"/>
  <c r="AY22" i="1" s="1"/>
  <c r="AX76" i="1"/>
  <c r="AY76" i="1" s="1"/>
  <c r="AX28" i="1"/>
  <c r="AY28" i="1" s="1"/>
  <c r="AX19" i="1"/>
  <c r="AY19" i="1" s="1"/>
  <c r="AX15" i="1"/>
  <c r="AY15" i="1" s="1"/>
  <c r="AX45" i="1"/>
  <c r="AY45" i="1" s="1"/>
  <c r="AX37" i="1"/>
  <c r="AY37" i="1" s="1"/>
  <c r="AI20" i="1"/>
  <c r="AX20" i="1"/>
  <c r="AY20" i="1" s="1"/>
  <c r="AX17" i="1"/>
  <c r="AY17" i="1" s="1"/>
  <c r="AI18" i="1"/>
  <c r="AX18" i="1"/>
  <c r="AY18" i="1" s="1"/>
  <c r="AI16" i="1"/>
  <c r="AX16" i="1"/>
  <c r="AY16" i="1" s="1"/>
  <c r="AI8" i="1"/>
  <c r="AX8" i="1"/>
  <c r="AY8" i="1" s="1"/>
  <c r="AX13" i="1"/>
  <c r="AY13" i="1" s="1"/>
  <c r="AI12" i="1"/>
  <c r="AX12" i="1"/>
  <c r="AY12" i="1" s="1"/>
  <c r="AX11" i="1"/>
  <c r="AY11" i="1" s="1"/>
  <c r="AI42" i="1"/>
  <c r="AX42" i="1"/>
  <c r="AY42" i="1" s="1"/>
  <c r="AI44" i="1"/>
  <c r="AX44" i="1"/>
  <c r="AY44" i="1" s="1"/>
  <c r="AX41" i="1"/>
  <c r="AY41" i="1" s="1"/>
  <c r="AX39" i="1"/>
  <c r="AY39" i="1" s="1"/>
  <c r="AX43" i="1"/>
  <c r="AY43" i="1" s="1"/>
  <c r="AU35" i="1"/>
  <c r="AV35" i="1" s="1"/>
  <c r="AQ35" i="1"/>
  <c r="AP35" i="1"/>
  <c r="AO35" i="1"/>
  <c r="AN35" i="1"/>
  <c r="AM35" i="1"/>
  <c r="AL35" i="1"/>
  <c r="AK35" i="1"/>
  <c r="AJ35" i="1"/>
  <c r="AR35" i="1" l="1"/>
  <c r="AS35" i="1"/>
  <c r="AE35" i="1"/>
  <c r="AF35" i="1"/>
  <c r="AG35" i="1" l="1"/>
  <c r="AH35" i="1"/>
  <c r="AU34" i="1" l="1"/>
  <c r="AV34" i="1" s="1"/>
  <c r="AQ34" i="1"/>
  <c r="AP34" i="1"/>
  <c r="AO34" i="1"/>
  <c r="AN34" i="1"/>
  <c r="AM34" i="1"/>
  <c r="AL34" i="1"/>
  <c r="AK34" i="1"/>
  <c r="AE34" i="1" l="1"/>
  <c r="AF34" i="1"/>
  <c r="AJ34" i="1"/>
  <c r="AR34" i="1" l="1"/>
  <c r="AS34" i="1"/>
  <c r="AG34" i="1" l="1"/>
  <c r="AH34" i="1"/>
  <c r="AU33" i="1"/>
  <c r="AV33" i="1" s="1"/>
  <c r="AQ33" i="1"/>
  <c r="AP33" i="1"/>
  <c r="AO33" i="1"/>
  <c r="AN33" i="1"/>
  <c r="AM33" i="1"/>
  <c r="AL33" i="1"/>
  <c r="AK33" i="1"/>
  <c r="AE33" i="1" l="1"/>
  <c r="AF33" i="1"/>
  <c r="AJ33" i="1"/>
  <c r="AS33" i="1" l="1"/>
  <c r="AR33" i="1"/>
  <c r="AG33" i="1" l="1"/>
  <c r="AH33" i="1"/>
  <c r="AU32" i="1" l="1"/>
  <c r="AV32" i="1" s="1"/>
  <c r="AQ32" i="1"/>
  <c r="AP32" i="1"/>
  <c r="AO32" i="1"/>
  <c r="AN32" i="1"/>
  <c r="AM32" i="1"/>
  <c r="AL32" i="1"/>
  <c r="AK32" i="1"/>
  <c r="AE32" i="1" l="1"/>
  <c r="AF32" i="1"/>
  <c r="AJ32" i="1"/>
  <c r="AR32" i="1" l="1"/>
  <c r="AS32" i="1"/>
  <c r="AG32" i="1" l="1"/>
  <c r="AH32" i="1"/>
  <c r="AU31" i="1" l="1"/>
  <c r="AV31" i="1" s="1"/>
  <c r="AQ31" i="1"/>
  <c r="AP31" i="1"/>
  <c r="AO31" i="1"/>
  <c r="AN31" i="1"/>
  <c r="AM31" i="1"/>
  <c r="AL31" i="1"/>
  <c r="AK31" i="1"/>
  <c r="AJ31" i="1"/>
  <c r="AR31" i="1" l="1"/>
  <c r="AS31" i="1"/>
  <c r="AE31" i="1"/>
  <c r="AF31" i="1"/>
  <c r="AG31" i="1" l="1"/>
  <c r="AH31" i="1"/>
  <c r="AU30" i="1" l="1"/>
  <c r="AV30" i="1" s="1"/>
  <c r="AQ30" i="1"/>
  <c r="AP30" i="1"/>
  <c r="AO30" i="1"/>
  <c r="AN30" i="1"/>
  <c r="AM30" i="1"/>
  <c r="AL30" i="1"/>
  <c r="E36" i="1"/>
  <c r="F36" i="1" s="1"/>
  <c r="AT36" i="1" s="1"/>
  <c r="E35" i="1"/>
  <c r="F35" i="1" s="1"/>
  <c r="AT35" i="1" s="1"/>
  <c r="E34" i="1"/>
  <c r="F34" i="1" s="1"/>
  <c r="AT34" i="1" s="1"/>
  <c r="E33" i="1"/>
  <c r="F33" i="1" s="1"/>
  <c r="AT33" i="1" s="1"/>
  <c r="E32" i="1"/>
  <c r="F32" i="1" s="1"/>
  <c r="AT32" i="1" s="1"/>
  <c r="E31" i="1"/>
  <c r="F31" i="1" s="1"/>
  <c r="AT31" i="1" s="1"/>
  <c r="E30" i="1"/>
  <c r="F30" i="1" s="1"/>
  <c r="E29" i="1"/>
  <c r="F29" i="1" s="1"/>
  <c r="BD41" i="2"/>
  <c r="CB41" i="2" s="1"/>
  <c r="BK47" i="2"/>
  <c r="CI47" i="2" s="1"/>
  <c r="BJ47" i="2"/>
  <c r="CH47" i="2" s="1"/>
  <c r="BI47" i="2"/>
  <c r="CG47" i="2" s="1"/>
  <c r="BH47" i="2"/>
  <c r="BG47" i="2"/>
  <c r="CE47" i="2" s="1"/>
  <c r="BF47" i="2"/>
  <c r="CD47" i="2" s="1"/>
  <c r="BE47" i="2"/>
  <c r="CC47" i="2" s="1"/>
  <c r="BD47" i="2"/>
  <c r="BC47" i="2"/>
  <c r="CA47" i="2" s="1"/>
  <c r="BB47" i="2"/>
  <c r="BA47" i="2"/>
  <c r="BY47" i="2" s="1"/>
  <c r="AZ47" i="2"/>
  <c r="AY47" i="2"/>
  <c r="AX47" i="2"/>
  <c r="BV47" i="2" s="1"/>
  <c r="AW47" i="2"/>
  <c r="BU47" i="2" s="1"/>
  <c r="AV47" i="2"/>
  <c r="AU47" i="2"/>
  <c r="BS47" i="2" s="1"/>
  <c r="AT47" i="2"/>
  <c r="BR47" i="2" s="1"/>
  <c r="AS47" i="2"/>
  <c r="BK46" i="2"/>
  <c r="BJ46" i="2"/>
  <c r="CH46" i="2" s="1"/>
  <c r="BI46" i="2"/>
  <c r="CG46" i="2" s="1"/>
  <c r="BH46" i="2"/>
  <c r="CF46" i="2" s="1"/>
  <c r="BG46" i="2"/>
  <c r="BF46" i="2"/>
  <c r="CD46" i="2" s="1"/>
  <c r="BE46" i="2"/>
  <c r="CC46" i="2" s="1"/>
  <c r="BD46" i="2"/>
  <c r="CB46" i="2" s="1"/>
  <c r="BC46" i="2"/>
  <c r="BB46" i="2"/>
  <c r="BZ46" i="2" s="1"/>
  <c r="BA46" i="2"/>
  <c r="AZ46" i="2"/>
  <c r="BX46" i="2" s="1"/>
  <c r="AY46" i="2"/>
  <c r="AX46" i="2"/>
  <c r="BV46" i="2" s="1"/>
  <c r="AW46" i="2"/>
  <c r="BU46" i="2" s="1"/>
  <c r="AV46" i="2"/>
  <c r="BT46" i="2" s="1"/>
  <c r="AU46" i="2"/>
  <c r="AT46" i="2"/>
  <c r="BR46" i="2" s="1"/>
  <c r="AS46" i="2"/>
  <c r="BK45" i="2"/>
  <c r="BJ45" i="2"/>
  <c r="BI45" i="2"/>
  <c r="CG45" i="2" s="1"/>
  <c r="BH45" i="2"/>
  <c r="CF45" i="2" s="1"/>
  <c r="BG45" i="2"/>
  <c r="BF45" i="2"/>
  <c r="BE45" i="2"/>
  <c r="CC45" i="2" s="1"/>
  <c r="BD45" i="2"/>
  <c r="CB45" i="2" s="1"/>
  <c r="BC45" i="2"/>
  <c r="CA45" i="2" s="1"/>
  <c r="BB45" i="2"/>
  <c r="BA45" i="2"/>
  <c r="BY45" i="2" s="1"/>
  <c r="AZ45" i="2"/>
  <c r="BX45" i="2" s="1"/>
  <c r="AY45" i="2"/>
  <c r="BW45" i="2" s="1"/>
  <c r="AX45" i="2"/>
  <c r="AW45" i="2"/>
  <c r="AV45" i="2"/>
  <c r="AU45" i="2"/>
  <c r="BS45" i="2" s="1"/>
  <c r="AT45" i="2"/>
  <c r="AS45" i="2"/>
  <c r="BK44" i="2"/>
  <c r="CI44" i="2" s="1"/>
  <c r="BJ44" i="2"/>
  <c r="CH44" i="2" s="1"/>
  <c r="BI44" i="2"/>
  <c r="BH44" i="2"/>
  <c r="CF44" i="2" s="1"/>
  <c r="BG44" i="2"/>
  <c r="CE44" i="2" s="1"/>
  <c r="BF44" i="2"/>
  <c r="CD44" i="2" s="1"/>
  <c r="BE44" i="2"/>
  <c r="BD44" i="2"/>
  <c r="CB44" i="2" s="1"/>
  <c r="BC44" i="2"/>
  <c r="CA44" i="2" s="1"/>
  <c r="BB44" i="2"/>
  <c r="BZ44" i="2" s="1"/>
  <c r="BA44" i="2"/>
  <c r="AZ44" i="2"/>
  <c r="BX44" i="2" s="1"/>
  <c r="AY44" i="2"/>
  <c r="BW44" i="2" s="1"/>
  <c r="AX44" i="2"/>
  <c r="BV44" i="2" s="1"/>
  <c r="AW44" i="2"/>
  <c r="AV44" i="2"/>
  <c r="BT44" i="2" s="1"/>
  <c r="AU44" i="2"/>
  <c r="BS44" i="2" s="1"/>
  <c r="AT44" i="2"/>
  <c r="BR44" i="2" s="1"/>
  <c r="AS44" i="2"/>
  <c r="BK43" i="2"/>
  <c r="CI43" i="2" s="1"/>
  <c r="BJ43" i="2"/>
  <c r="CH43" i="2" s="1"/>
  <c r="BI43" i="2"/>
  <c r="CG43" i="2" s="1"/>
  <c r="BH43" i="2"/>
  <c r="BG43" i="2"/>
  <c r="CE43" i="2" s="1"/>
  <c r="BF43" i="2"/>
  <c r="BE43" i="2"/>
  <c r="CC43" i="2" s="1"/>
  <c r="BD43" i="2"/>
  <c r="BC43" i="2"/>
  <c r="CA43" i="2" s="1"/>
  <c r="BB43" i="2"/>
  <c r="BZ43" i="2" s="1"/>
  <c r="BA43" i="2"/>
  <c r="BY43" i="2" s="1"/>
  <c r="AZ43" i="2"/>
  <c r="AY43" i="2"/>
  <c r="BW43" i="2" s="1"/>
  <c r="AX43" i="2"/>
  <c r="BV43" i="2" s="1"/>
  <c r="AW43" i="2"/>
  <c r="BU43" i="2" s="1"/>
  <c r="AV43" i="2"/>
  <c r="AU43" i="2"/>
  <c r="BS43" i="2" s="1"/>
  <c r="AT43" i="2"/>
  <c r="BR43" i="2" s="1"/>
  <c r="AS43" i="2"/>
  <c r="BK42" i="2"/>
  <c r="CI42" i="2" s="1"/>
  <c r="BJ42" i="2"/>
  <c r="BI42" i="2"/>
  <c r="CG42" i="2" s="1"/>
  <c r="BH42" i="2"/>
  <c r="BG42" i="2"/>
  <c r="CE42" i="2" s="1"/>
  <c r="BF42" i="2"/>
  <c r="BE42" i="2"/>
  <c r="BD42" i="2"/>
  <c r="BC42" i="2"/>
  <c r="CA42" i="2" s="1"/>
  <c r="BB42" i="2"/>
  <c r="BA42" i="2"/>
  <c r="BY42" i="2" s="1"/>
  <c r="AZ42" i="2"/>
  <c r="AY42" i="2"/>
  <c r="BW42" i="2" s="1"/>
  <c r="AX42" i="2"/>
  <c r="AW42" i="2"/>
  <c r="BU42" i="2" s="1"/>
  <c r="AV42" i="2"/>
  <c r="AU42" i="2"/>
  <c r="BS42" i="2" s="1"/>
  <c r="AT42" i="2"/>
  <c r="AS42" i="2"/>
  <c r="BK41" i="2"/>
  <c r="BJ41" i="2"/>
  <c r="CH41" i="2" s="1"/>
  <c r="BI41" i="2"/>
  <c r="BH41" i="2"/>
  <c r="CF41" i="2" s="1"/>
  <c r="BG41" i="2"/>
  <c r="BF41" i="2"/>
  <c r="CD41" i="2" s="1"/>
  <c r="BE41" i="2"/>
  <c r="BC41" i="2"/>
  <c r="CA41" i="2" s="1"/>
  <c r="BB41" i="2"/>
  <c r="BZ41" i="2" s="1"/>
  <c r="BA41" i="2"/>
  <c r="AZ41" i="2"/>
  <c r="AY41" i="2"/>
  <c r="BW41" i="2" s="1"/>
  <c r="AX41" i="2"/>
  <c r="BV41" i="2" s="1"/>
  <c r="AW41" i="2"/>
  <c r="AV41" i="2"/>
  <c r="AU41" i="2"/>
  <c r="BS41" i="2" s="1"/>
  <c r="AT41" i="2"/>
  <c r="BR41" i="2" s="1"/>
  <c r="AS41" i="2"/>
  <c r="BK40" i="2"/>
  <c r="BJ40" i="2"/>
  <c r="CH40" i="2" s="1"/>
  <c r="BI40" i="2"/>
  <c r="CG40" i="2" s="1"/>
  <c r="BH40" i="2"/>
  <c r="BG40" i="2"/>
  <c r="BF40" i="2"/>
  <c r="CD40" i="2" s="1"/>
  <c r="BE40" i="2"/>
  <c r="CC40" i="2" s="1"/>
  <c r="BD40" i="2"/>
  <c r="BC40" i="2"/>
  <c r="BB40" i="2"/>
  <c r="BZ40" i="2" s="1"/>
  <c r="BA40" i="2"/>
  <c r="BY40" i="2" s="1"/>
  <c r="AZ40" i="2"/>
  <c r="AY40" i="2"/>
  <c r="AX40" i="2"/>
  <c r="BV40" i="2" s="1"/>
  <c r="AW40" i="2"/>
  <c r="BU40" i="2" s="1"/>
  <c r="AV40" i="2"/>
  <c r="AU40" i="2"/>
  <c r="AT40" i="2"/>
  <c r="BR40" i="2" s="1"/>
  <c r="AS40" i="2"/>
  <c r="BK39" i="2"/>
  <c r="BJ39" i="2"/>
  <c r="BI39" i="2"/>
  <c r="CG39" i="2" s="1"/>
  <c r="BH39" i="2"/>
  <c r="CF39" i="2" s="1"/>
  <c r="BG39" i="2"/>
  <c r="BF39" i="2"/>
  <c r="BE39" i="2"/>
  <c r="CC39" i="2" s="1"/>
  <c r="BD39" i="2"/>
  <c r="CB39" i="2" s="1"/>
  <c r="BC39" i="2"/>
  <c r="BB39" i="2"/>
  <c r="BA39" i="2"/>
  <c r="BY39" i="2" s="1"/>
  <c r="AZ39" i="2"/>
  <c r="BX39" i="2" s="1"/>
  <c r="AY39" i="2"/>
  <c r="AX39" i="2"/>
  <c r="AW39" i="2"/>
  <c r="BU39" i="2" s="1"/>
  <c r="AV39" i="2"/>
  <c r="BT39" i="2" s="1"/>
  <c r="AU39" i="2"/>
  <c r="AT39" i="2"/>
  <c r="AS39" i="2"/>
  <c r="BK38" i="2"/>
  <c r="CI38" i="2" s="1"/>
  <c r="BJ38" i="2"/>
  <c r="BI38" i="2"/>
  <c r="BH38" i="2"/>
  <c r="CF38" i="2" s="1"/>
  <c r="BG38" i="2"/>
  <c r="CE38" i="2" s="1"/>
  <c r="BF38" i="2"/>
  <c r="BE38" i="2"/>
  <c r="BD38" i="2"/>
  <c r="CB38" i="2" s="1"/>
  <c r="BC38" i="2"/>
  <c r="CA38" i="2" s="1"/>
  <c r="BB38" i="2"/>
  <c r="BA38" i="2"/>
  <c r="AZ38" i="2"/>
  <c r="BX38" i="2" s="1"/>
  <c r="AY38" i="2"/>
  <c r="BW38" i="2" s="1"/>
  <c r="AX38" i="2"/>
  <c r="AW38" i="2"/>
  <c r="AV38" i="2"/>
  <c r="AU38" i="2"/>
  <c r="BS38" i="2" s="1"/>
  <c r="AT38" i="2"/>
  <c r="AS38" i="2"/>
  <c r="BK37" i="2"/>
  <c r="CI37" i="2" s="1"/>
  <c r="BJ37" i="2"/>
  <c r="CH37" i="2" s="1"/>
  <c r="BI37" i="2"/>
  <c r="BH37" i="2"/>
  <c r="BG37" i="2"/>
  <c r="CE37" i="2" s="1"/>
  <c r="BF37" i="2"/>
  <c r="CD37" i="2" s="1"/>
  <c r="BE37" i="2"/>
  <c r="BD37" i="2"/>
  <c r="BC37" i="2"/>
  <c r="CA37" i="2" s="1"/>
  <c r="BB37" i="2"/>
  <c r="BZ37" i="2" s="1"/>
  <c r="BA37" i="2"/>
  <c r="AZ37" i="2"/>
  <c r="AY37" i="2"/>
  <c r="BW37" i="2" s="1"/>
  <c r="AX37" i="2"/>
  <c r="BV37" i="2" s="1"/>
  <c r="AW37" i="2"/>
  <c r="AV37" i="2"/>
  <c r="AU37" i="2"/>
  <c r="BS37" i="2" s="1"/>
  <c r="AT37" i="2"/>
  <c r="BR37" i="2" s="1"/>
  <c r="AS37" i="2"/>
  <c r="BK36" i="2"/>
  <c r="BJ36" i="2"/>
  <c r="CH36" i="2" s="1"/>
  <c r="BI36" i="2"/>
  <c r="CG36" i="2" s="1"/>
  <c r="BH36" i="2"/>
  <c r="BG36" i="2"/>
  <c r="BF36" i="2"/>
  <c r="CD36" i="2" s="1"/>
  <c r="BE36" i="2"/>
  <c r="CC36" i="2" s="1"/>
  <c r="BD36" i="2"/>
  <c r="BC36" i="2"/>
  <c r="BB36" i="2"/>
  <c r="BZ36" i="2" s="1"/>
  <c r="BA36" i="2"/>
  <c r="BY36" i="2" s="1"/>
  <c r="AZ36" i="2"/>
  <c r="AY36" i="2"/>
  <c r="AX36" i="2"/>
  <c r="BV36" i="2" s="1"/>
  <c r="AW36" i="2"/>
  <c r="BU36" i="2" s="1"/>
  <c r="AV36" i="2"/>
  <c r="AU36" i="2"/>
  <c r="AT36" i="2"/>
  <c r="BR36" i="2" s="1"/>
  <c r="AS36" i="2"/>
  <c r="BK35" i="2"/>
  <c r="BJ35" i="2"/>
  <c r="BI35" i="2"/>
  <c r="CG35" i="2" s="1"/>
  <c r="BH35" i="2"/>
  <c r="CF35" i="2" s="1"/>
  <c r="BG35" i="2"/>
  <c r="BF35" i="2"/>
  <c r="BE35" i="2"/>
  <c r="CC35" i="2" s="1"/>
  <c r="BD35" i="2"/>
  <c r="CB35" i="2" s="1"/>
  <c r="BC35" i="2"/>
  <c r="BB35" i="2"/>
  <c r="BA35" i="2"/>
  <c r="BY35" i="2" s="1"/>
  <c r="AZ35" i="2"/>
  <c r="BX35" i="2" s="1"/>
  <c r="AY35" i="2"/>
  <c r="AX35" i="2"/>
  <c r="AW35" i="2"/>
  <c r="BU35" i="2" s="1"/>
  <c r="AV35" i="2"/>
  <c r="BT35" i="2" s="1"/>
  <c r="AU35" i="2"/>
  <c r="AT35" i="2"/>
  <c r="AS35" i="2"/>
  <c r="BK34" i="2"/>
  <c r="CI34" i="2" s="1"/>
  <c r="BJ34" i="2"/>
  <c r="BI34" i="2"/>
  <c r="BH34" i="2"/>
  <c r="CF34" i="2" s="1"/>
  <c r="BG34" i="2"/>
  <c r="CE34" i="2" s="1"/>
  <c r="BF34" i="2"/>
  <c r="BE34" i="2"/>
  <c r="BD34" i="2"/>
  <c r="CB34" i="2" s="1"/>
  <c r="BC34" i="2"/>
  <c r="CA34" i="2" s="1"/>
  <c r="BB34" i="2"/>
  <c r="BA34" i="2"/>
  <c r="AZ34" i="2"/>
  <c r="AY34" i="2"/>
  <c r="BW34" i="2" s="1"/>
  <c r="AX34" i="2"/>
  <c r="AW34" i="2"/>
  <c r="AV34" i="2"/>
  <c r="BT34" i="2" s="1"/>
  <c r="AU34" i="2"/>
  <c r="BS34" i="2" s="1"/>
  <c r="AT34" i="2"/>
  <c r="AS34" i="2"/>
  <c r="BK33" i="2"/>
  <c r="CI33" i="2" s="1"/>
  <c r="BJ33" i="2"/>
  <c r="CH33" i="2" s="1"/>
  <c r="BI33" i="2"/>
  <c r="CG33" i="2" s="1"/>
  <c r="BH33" i="2"/>
  <c r="BG33" i="2"/>
  <c r="CE33" i="2" s="1"/>
  <c r="BF33" i="2"/>
  <c r="CD33" i="2" s="1"/>
  <c r="BE33" i="2"/>
  <c r="CC33" i="2" s="1"/>
  <c r="BD33" i="2"/>
  <c r="BC33" i="2"/>
  <c r="CA33" i="2" s="1"/>
  <c r="BB33" i="2"/>
  <c r="BZ33" i="2" s="1"/>
  <c r="BA33" i="2"/>
  <c r="BY33" i="2" s="1"/>
  <c r="AZ33" i="2"/>
  <c r="AY33" i="2"/>
  <c r="BW33" i="2" s="1"/>
  <c r="AX33" i="2"/>
  <c r="BV33" i="2" s="1"/>
  <c r="AW33" i="2"/>
  <c r="BU33" i="2" s="1"/>
  <c r="AV33" i="2"/>
  <c r="AU33" i="2"/>
  <c r="BS33" i="2" s="1"/>
  <c r="AT33" i="2"/>
  <c r="BR33" i="2" s="1"/>
  <c r="AS33" i="2"/>
  <c r="BK32" i="2"/>
  <c r="BJ32" i="2"/>
  <c r="CH32" i="2" s="1"/>
  <c r="BI32" i="2"/>
  <c r="CG32" i="2" s="1"/>
  <c r="BH32" i="2"/>
  <c r="CF32" i="2" s="1"/>
  <c r="BG32" i="2"/>
  <c r="BF32" i="2"/>
  <c r="CD32" i="2" s="1"/>
  <c r="BE32" i="2"/>
  <c r="CC32" i="2" s="1"/>
  <c r="BD32" i="2"/>
  <c r="CB32" i="2" s="1"/>
  <c r="BC32" i="2"/>
  <c r="BB32" i="2"/>
  <c r="BA32" i="2"/>
  <c r="BY32" i="2" s="1"/>
  <c r="AZ32" i="2"/>
  <c r="BX32" i="2" s="1"/>
  <c r="AY32" i="2"/>
  <c r="AX32" i="2"/>
  <c r="BV32" i="2" s="1"/>
  <c r="AW32" i="2"/>
  <c r="BU32" i="2" s="1"/>
  <c r="AV32" i="2"/>
  <c r="BT32" i="2" s="1"/>
  <c r="AU32" i="2"/>
  <c r="AT32" i="2"/>
  <c r="AS32" i="2"/>
  <c r="BK31" i="2"/>
  <c r="CI31" i="2" s="1"/>
  <c r="BJ31" i="2"/>
  <c r="BI31" i="2"/>
  <c r="CG31" i="2" s="1"/>
  <c r="BH31" i="2"/>
  <c r="CF31" i="2" s="1"/>
  <c r="BG31" i="2"/>
  <c r="BF31" i="2"/>
  <c r="BE31" i="2"/>
  <c r="BD31" i="2"/>
  <c r="CB31" i="2" s="1"/>
  <c r="BC31" i="2"/>
  <c r="CA31" i="2" s="1"/>
  <c r="BB31" i="2"/>
  <c r="BA31" i="2"/>
  <c r="BY31" i="2" s="1"/>
  <c r="AZ31" i="2"/>
  <c r="BX31" i="2" s="1"/>
  <c r="AY31" i="2"/>
  <c r="BW31" i="2" s="1"/>
  <c r="AX31" i="2"/>
  <c r="AW31" i="2"/>
  <c r="AV31" i="2"/>
  <c r="BT31" i="2" s="1"/>
  <c r="AU31" i="2"/>
  <c r="BS31" i="2" s="1"/>
  <c r="AT31" i="2"/>
  <c r="AS31" i="2"/>
  <c r="BK30" i="2"/>
  <c r="CI30" i="2" s="1"/>
  <c r="BJ30" i="2"/>
  <c r="CH30" i="2" s="1"/>
  <c r="BI30" i="2"/>
  <c r="CG30" i="2" s="1"/>
  <c r="BH30" i="2"/>
  <c r="BG30" i="2"/>
  <c r="CE30" i="2" s="1"/>
  <c r="BF30" i="2"/>
  <c r="CD30" i="2" s="1"/>
  <c r="BE30" i="2"/>
  <c r="CC30" i="2" s="1"/>
  <c r="BD30" i="2"/>
  <c r="BC30" i="2"/>
  <c r="BB30" i="2"/>
  <c r="BA30" i="2"/>
  <c r="BY30" i="2" s="1"/>
  <c r="AZ30" i="2"/>
  <c r="BX30" i="2" s="1"/>
  <c r="AY30" i="2"/>
  <c r="BW30" i="2" s="1"/>
  <c r="AX30" i="2"/>
  <c r="AW30" i="2"/>
  <c r="BU30" i="2" s="1"/>
  <c r="AV30" i="2"/>
  <c r="AU30" i="2"/>
  <c r="BS30" i="2" s="1"/>
  <c r="AT30" i="2"/>
  <c r="BR30" i="2" s="1"/>
  <c r="AS30" i="2"/>
  <c r="BK29" i="2"/>
  <c r="CI29" i="2" s="1"/>
  <c r="BJ29" i="2"/>
  <c r="CH29" i="2" s="1"/>
  <c r="BI29" i="2"/>
  <c r="CG29" i="2" s="1"/>
  <c r="BH29" i="2"/>
  <c r="CF29" i="2" s="1"/>
  <c r="BG29" i="2"/>
  <c r="CE29" i="2" s="1"/>
  <c r="BF29" i="2"/>
  <c r="CD29" i="2" s="1"/>
  <c r="BE29" i="2"/>
  <c r="CC29" i="2" s="1"/>
  <c r="BD29" i="2"/>
  <c r="CB29" i="2" s="1"/>
  <c r="BC29" i="2"/>
  <c r="CA29" i="2" s="1"/>
  <c r="BB29" i="2"/>
  <c r="BZ29" i="2" s="1"/>
  <c r="BA29" i="2"/>
  <c r="BY29" i="2" s="1"/>
  <c r="AZ29" i="2"/>
  <c r="BX29" i="2" s="1"/>
  <c r="AY29" i="2"/>
  <c r="BW29" i="2" s="1"/>
  <c r="AX29" i="2"/>
  <c r="AW29" i="2"/>
  <c r="AV29" i="2"/>
  <c r="BT29" i="2" s="1"/>
  <c r="AU29" i="2"/>
  <c r="BS29" i="2" s="1"/>
  <c r="AT29" i="2"/>
  <c r="BR29" i="2" s="1"/>
  <c r="AS29" i="2"/>
  <c r="BK28" i="2"/>
  <c r="BJ28" i="2"/>
  <c r="CH28" i="2" s="1"/>
  <c r="BI28" i="2"/>
  <c r="CG28" i="2" s="1"/>
  <c r="BH28" i="2"/>
  <c r="BG28" i="2"/>
  <c r="CE28" i="2" s="1"/>
  <c r="BF28" i="2"/>
  <c r="CD28" i="2" s="1"/>
  <c r="BE28" i="2"/>
  <c r="BD28" i="2"/>
  <c r="BC28" i="2"/>
  <c r="BB28" i="2"/>
  <c r="BZ28" i="2" s="1"/>
  <c r="BA28" i="2"/>
  <c r="BY28" i="2" s="1"/>
  <c r="AZ28" i="2"/>
  <c r="AY28" i="2"/>
  <c r="BW28" i="2" s="1"/>
  <c r="AX28" i="2"/>
  <c r="BV28" i="2" s="1"/>
  <c r="AW28" i="2"/>
  <c r="BU28" i="2" s="1"/>
  <c r="AV28" i="2"/>
  <c r="AU28" i="2"/>
  <c r="BS28" i="2" s="1"/>
  <c r="AT28" i="2"/>
  <c r="BR28" i="2" s="1"/>
  <c r="AS28" i="2"/>
  <c r="BK27" i="2"/>
  <c r="BJ27" i="2"/>
  <c r="CH27" i="2" s="1"/>
  <c r="BI27" i="2"/>
  <c r="CG27" i="2" s="1"/>
  <c r="BH27" i="2"/>
  <c r="CF27" i="2" s="1"/>
  <c r="BG27" i="2"/>
  <c r="BF27" i="2"/>
  <c r="BE27" i="2"/>
  <c r="CC27" i="2" s="1"/>
  <c r="BD27" i="2"/>
  <c r="CB27" i="2" s="1"/>
  <c r="BC27" i="2"/>
  <c r="BB27" i="2"/>
  <c r="BA27" i="2"/>
  <c r="BY27" i="2" s="1"/>
  <c r="AZ27" i="2"/>
  <c r="BX27" i="2" s="1"/>
  <c r="AY27" i="2"/>
  <c r="AX27" i="2"/>
  <c r="BV27" i="2" s="1"/>
  <c r="AW27" i="2"/>
  <c r="BU27" i="2" s="1"/>
  <c r="AV27" i="2"/>
  <c r="AU27" i="2"/>
  <c r="AT27" i="2"/>
  <c r="BR27" i="2" s="1"/>
  <c r="AS27" i="2"/>
  <c r="BK26" i="2"/>
  <c r="CI26" i="2" s="1"/>
  <c r="BJ26" i="2"/>
  <c r="BI26" i="2"/>
  <c r="CG26" i="2" s="1"/>
  <c r="BH26" i="2"/>
  <c r="CF26" i="2" s="1"/>
  <c r="BG26" i="2"/>
  <c r="CE26" i="2" s="1"/>
  <c r="BF26" i="2"/>
  <c r="BE26" i="2"/>
  <c r="CC26" i="2" s="1"/>
  <c r="BD26" i="2"/>
  <c r="CB26" i="2" s="1"/>
  <c r="BC26" i="2"/>
  <c r="CA26" i="2" s="1"/>
  <c r="BB26" i="2"/>
  <c r="BA26" i="2"/>
  <c r="AZ26" i="2"/>
  <c r="BX26" i="2" s="1"/>
  <c r="AY26" i="2"/>
  <c r="BW26" i="2" s="1"/>
  <c r="AX26" i="2"/>
  <c r="AW26" i="2"/>
  <c r="AV26" i="2"/>
  <c r="BT26" i="2" s="1"/>
  <c r="AU26" i="2"/>
  <c r="BS26" i="2" s="1"/>
  <c r="AT26" i="2"/>
  <c r="AS26" i="2"/>
  <c r="BK25" i="2"/>
  <c r="CI25" i="2" s="1"/>
  <c r="BJ25" i="2"/>
  <c r="CH25" i="2" s="1"/>
  <c r="BI25" i="2"/>
  <c r="BH25" i="2"/>
  <c r="CF25" i="2" s="1"/>
  <c r="BG25" i="2"/>
  <c r="CE25" i="2" s="1"/>
  <c r="BF25" i="2"/>
  <c r="CD25" i="2" s="1"/>
  <c r="BE25" i="2"/>
  <c r="BD25" i="2"/>
  <c r="CB25" i="2" s="1"/>
  <c r="BC25" i="2"/>
  <c r="CA25" i="2" s="1"/>
  <c r="BB25" i="2"/>
  <c r="BZ25" i="2" s="1"/>
  <c r="BA25" i="2"/>
  <c r="AZ25" i="2"/>
  <c r="BX25" i="2" s="1"/>
  <c r="AY25" i="2"/>
  <c r="BW25" i="2" s="1"/>
  <c r="AX25" i="2"/>
  <c r="BV25" i="2" s="1"/>
  <c r="AW25" i="2"/>
  <c r="AV25" i="2"/>
  <c r="AU25" i="2"/>
  <c r="BS25" i="2" s="1"/>
  <c r="AT25" i="2"/>
  <c r="BR25" i="2" s="1"/>
  <c r="AS25" i="2"/>
  <c r="BK24" i="2"/>
  <c r="CI24" i="2" s="1"/>
  <c r="BJ24" i="2"/>
  <c r="CH24" i="2" s="1"/>
  <c r="BI24" i="2"/>
  <c r="CG24" i="2" s="1"/>
  <c r="BH24" i="2"/>
  <c r="BG24" i="2"/>
  <c r="CE24" i="2" s="1"/>
  <c r="BF24" i="2"/>
  <c r="CD24" i="2" s="1"/>
  <c r="BE24" i="2"/>
  <c r="CC24" i="2" s="1"/>
  <c r="BD24" i="2"/>
  <c r="BC24" i="2"/>
  <c r="CA24" i="2" s="1"/>
  <c r="BB24" i="2"/>
  <c r="BZ24" i="2" s="1"/>
  <c r="BA24" i="2"/>
  <c r="BY24" i="2" s="1"/>
  <c r="AZ24" i="2"/>
  <c r="AY24" i="2"/>
  <c r="BW24" i="2" s="1"/>
  <c r="AX24" i="2"/>
  <c r="BV24" i="2" s="1"/>
  <c r="AW24" i="2"/>
  <c r="BU24" i="2" s="1"/>
  <c r="AV24" i="2"/>
  <c r="AU24" i="2"/>
  <c r="AT24" i="2"/>
  <c r="BR24" i="2" s="1"/>
  <c r="AS24" i="2"/>
  <c r="BK23" i="2"/>
  <c r="BJ23" i="2"/>
  <c r="BI23" i="2"/>
  <c r="CG23" i="2" s="1"/>
  <c r="BH23" i="2"/>
  <c r="CF23" i="2" s="1"/>
  <c r="BG23" i="2"/>
  <c r="BF23" i="2"/>
  <c r="BE23" i="2"/>
  <c r="CC23" i="2" s="1"/>
  <c r="BD23" i="2"/>
  <c r="CB23" i="2" s="1"/>
  <c r="BC23" i="2"/>
  <c r="BB23" i="2"/>
  <c r="BZ23" i="2" s="1"/>
  <c r="BA23" i="2"/>
  <c r="BY23" i="2" s="1"/>
  <c r="AZ23" i="2"/>
  <c r="BX23" i="2" s="1"/>
  <c r="AY23" i="2"/>
  <c r="AX23" i="2"/>
  <c r="BV23" i="2" s="1"/>
  <c r="AW23" i="2"/>
  <c r="BU23" i="2" s="1"/>
  <c r="AV23" i="2"/>
  <c r="BT23" i="2" s="1"/>
  <c r="AU23" i="2"/>
  <c r="AT23" i="2"/>
  <c r="BR23" i="2" s="1"/>
  <c r="AS23" i="2"/>
  <c r="BK22" i="2"/>
  <c r="CI22" i="2" s="1"/>
  <c r="BJ22" i="2"/>
  <c r="BI22" i="2"/>
  <c r="BH22" i="2"/>
  <c r="CF22" i="2" s="1"/>
  <c r="BG22" i="2"/>
  <c r="CE22" i="2" s="1"/>
  <c r="BF22" i="2"/>
  <c r="BE22" i="2"/>
  <c r="BD22" i="2"/>
  <c r="CB22" i="2" s="1"/>
  <c r="BC22" i="2"/>
  <c r="CA22" i="2" s="1"/>
  <c r="BB22" i="2"/>
  <c r="BA22" i="2"/>
  <c r="AZ22" i="2"/>
  <c r="BX22" i="2" s="1"/>
  <c r="AY22" i="2"/>
  <c r="BW22" i="2" s="1"/>
  <c r="AX22" i="2"/>
  <c r="AW22" i="2"/>
  <c r="AV22" i="2"/>
  <c r="BT22" i="2" s="1"/>
  <c r="AU22" i="2"/>
  <c r="BS22" i="2" s="1"/>
  <c r="AT22" i="2"/>
  <c r="AS22" i="2"/>
  <c r="BK21" i="2"/>
  <c r="CI21" i="2" s="1"/>
  <c r="BJ21" i="2"/>
  <c r="CH21" i="2" s="1"/>
  <c r="BI21" i="2"/>
  <c r="BH21" i="2"/>
  <c r="BG21" i="2"/>
  <c r="CE21" i="2" s="1"/>
  <c r="BF21" i="2"/>
  <c r="CD21" i="2" s="1"/>
  <c r="BE21" i="2"/>
  <c r="BD21" i="2"/>
  <c r="BC21" i="2"/>
  <c r="CA21" i="2" s="1"/>
  <c r="BB21" i="2"/>
  <c r="BZ21" i="2" s="1"/>
  <c r="BA21" i="2"/>
  <c r="AZ21" i="2"/>
  <c r="AY21" i="2"/>
  <c r="BW21" i="2" s="1"/>
  <c r="AX21" i="2"/>
  <c r="BV21" i="2" s="1"/>
  <c r="AW21" i="2"/>
  <c r="AV21" i="2"/>
  <c r="AU21" i="2"/>
  <c r="BS21" i="2" s="1"/>
  <c r="AT21" i="2"/>
  <c r="BR21" i="2" s="1"/>
  <c r="AS21" i="2"/>
  <c r="BK20" i="2"/>
  <c r="BJ20" i="2"/>
  <c r="CH20" i="2" s="1"/>
  <c r="BI20" i="2"/>
  <c r="CG20" i="2" s="1"/>
  <c r="BH20" i="2"/>
  <c r="BG20" i="2"/>
  <c r="BF20" i="2"/>
  <c r="CD20" i="2" s="1"/>
  <c r="BE20" i="2"/>
  <c r="CC20" i="2" s="1"/>
  <c r="BD20" i="2"/>
  <c r="BC20" i="2"/>
  <c r="BB20" i="2"/>
  <c r="BZ20" i="2" s="1"/>
  <c r="BA20" i="2"/>
  <c r="BY20" i="2" s="1"/>
  <c r="AZ20" i="2"/>
  <c r="AY20" i="2"/>
  <c r="AX20" i="2"/>
  <c r="BV20" i="2" s="1"/>
  <c r="AW20" i="2"/>
  <c r="BU20" i="2" s="1"/>
  <c r="AV20" i="2"/>
  <c r="AU20" i="2"/>
  <c r="AT20" i="2"/>
  <c r="BR20" i="2" s="1"/>
  <c r="AS20" i="2"/>
  <c r="BK19" i="2"/>
  <c r="BJ19" i="2"/>
  <c r="BI19" i="2"/>
  <c r="CG19" i="2" s="1"/>
  <c r="BH19" i="2"/>
  <c r="CF19" i="2" s="1"/>
  <c r="BG19" i="2"/>
  <c r="BF19" i="2"/>
  <c r="BE19" i="2"/>
  <c r="CC19" i="2" s="1"/>
  <c r="BD19" i="2"/>
  <c r="CB19" i="2" s="1"/>
  <c r="BC19" i="2"/>
  <c r="BB19" i="2"/>
  <c r="BA19" i="2"/>
  <c r="BY19" i="2" s="1"/>
  <c r="AZ19" i="2"/>
  <c r="BX19" i="2" s="1"/>
  <c r="AY19" i="2"/>
  <c r="AX19" i="2"/>
  <c r="AW19" i="2"/>
  <c r="BU19" i="2" s="1"/>
  <c r="AV19" i="2"/>
  <c r="BT19" i="2" s="1"/>
  <c r="AU19" i="2"/>
  <c r="AT19" i="2"/>
  <c r="AS19" i="2"/>
  <c r="BK18" i="2"/>
  <c r="CI18" i="2" s="1"/>
  <c r="BJ18" i="2"/>
  <c r="BI18" i="2"/>
  <c r="BH18" i="2"/>
  <c r="CF18" i="2" s="1"/>
  <c r="BG18" i="2"/>
  <c r="CE18" i="2" s="1"/>
  <c r="BF18" i="2"/>
  <c r="BE18" i="2"/>
  <c r="BD18" i="2"/>
  <c r="CB18" i="2" s="1"/>
  <c r="BC18" i="2"/>
  <c r="CA18" i="2" s="1"/>
  <c r="BB18" i="2"/>
  <c r="BA18" i="2"/>
  <c r="AZ18" i="2"/>
  <c r="BX18" i="2" s="1"/>
  <c r="AY18" i="2"/>
  <c r="BW18" i="2" s="1"/>
  <c r="AX18" i="2"/>
  <c r="AW18" i="2"/>
  <c r="AV18" i="2"/>
  <c r="BT18" i="2" s="1"/>
  <c r="AU18" i="2"/>
  <c r="BS18" i="2" s="1"/>
  <c r="AT18" i="2"/>
  <c r="AS18" i="2"/>
  <c r="BK17" i="2"/>
  <c r="CI17" i="2" s="1"/>
  <c r="BJ17" i="2"/>
  <c r="CH17" i="2" s="1"/>
  <c r="BI17" i="2"/>
  <c r="BH17" i="2"/>
  <c r="BG17" i="2"/>
  <c r="CE17" i="2" s="1"/>
  <c r="BF17" i="2"/>
  <c r="CD17" i="2" s="1"/>
  <c r="BE17" i="2"/>
  <c r="BD17" i="2"/>
  <c r="BC17" i="2"/>
  <c r="CA17" i="2" s="1"/>
  <c r="BB17" i="2"/>
  <c r="BZ17" i="2" s="1"/>
  <c r="BA17" i="2"/>
  <c r="AZ17" i="2"/>
  <c r="AY17" i="2"/>
  <c r="BW17" i="2" s="1"/>
  <c r="AX17" i="2"/>
  <c r="BV17" i="2" s="1"/>
  <c r="AW17" i="2"/>
  <c r="AV17" i="2"/>
  <c r="AU17" i="2"/>
  <c r="BS17" i="2" s="1"/>
  <c r="AT17" i="2"/>
  <c r="AS17" i="2"/>
  <c r="BK16" i="2"/>
  <c r="BJ16" i="2"/>
  <c r="CH16" i="2" s="1"/>
  <c r="BI16" i="2"/>
  <c r="CG16" i="2" s="1"/>
  <c r="BH16" i="2"/>
  <c r="BG16" i="2"/>
  <c r="BF16" i="2"/>
  <c r="CD16" i="2" s="1"/>
  <c r="BE16" i="2"/>
  <c r="CC16" i="2" s="1"/>
  <c r="BD16" i="2"/>
  <c r="BC16" i="2"/>
  <c r="BB16" i="2"/>
  <c r="BZ16" i="2" s="1"/>
  <c r="BA16" i="2"/>
  <c r="BY16" i="2" s="1"/>
  <c r="AZ16" i="2"/>
  <c r="AY16" i="2"/>
  <c r="AX16" i="2"/>
  <c r="BV16" i="2" s="1"/>
  <c r="AW16" i="2"/>
  <c r="BU16" i="2" s="1"/>
  <c r="AV16" i="2"/>
  <c r="AU16" i="2"/>
  <c r="AT16" i="2"/>
  <c r="AS16" i="2"/>
  <c r="BQ16" i="2" s="1"/>
  <c r="BK15" i="2"/>
  <c r="BJ15" i="2"/>
  <c r="BI15" i="2"/>
  <c r="CG15" i="2" s="1"/>
  <c r="BH15" i="2"/>
  <c r="CF15" i="2" s="1"/>
  <c r="BG15" i="2"/>
  <c r="BF15" i="2"/>
  <c r="BE15" i="2"/>
  <c r="CC15" i="2" s="1"/>
  <c r="BD15" i="2"/>
  <c r="CB15" i="2" s="1"/>
  <c r="BC15" i="2"/>
  <c r="BB15" i="2"/>
  <c r="BA15" i="2"/>
  <c r="BY15" i="2" s="1"/>
  <c r="AZ15" i="2"/>
  <c r="BX15" i="2" s="1"/>
  <c r="AY15" i="2"/>
  <c r="AX15" i="2"/>
  <c r="AW15" i="2"/>
  <c r="BU15" i="2" s="1"/>
  <c r="AV15" i="2"/>
  <c r="BT15" i="2" s="1"/>
  <c r="AU15" i="2"/>
  <c r="AT15" i="2"/>
  <c r="AS15" i="2"/>
  <c r="BQ15" i="2" s="1"/>
  <c r="BK14" i="2"/>
  <c r="CI14" i="2" s="1"/>
  <c r="BJ14" i="2"/>
  <c r="BI14" i="2"/>
  <c r="BH14" i="2"/>
  <c r="CF14" i="2" s="1"/>
  <c r="BG14" i="2"/>
  <c r="CE14" i="2" s="1"/>
  <c r="BF14" i="2"/>
  <c r="BE14" i="2"/>
  <c r="BD14" i="2"/>
  <c r="CB14" i="2" s="1"/>
  <c r="BC14" i="2"/>
  <c r="CA14" i="2" s="1"/>
  <c r="BB14" i="2"/>
  <c r="BA14" i="2"/>
  <c r="AZ14" i="2"/>
  <c r="BX14" i="2" s="1"/>
  <c r="AY14" i="2"/>
  <c r="BW14" i="2" s="1"/>
  <c r="AX14" i="2"/>
  <c r="AW14" i="2"/>
  <c r="AV14" i="2"/>
  <c r="BT14" i="2" s="1"/>
  <c r="AU14" i="2"/>
  <c r="BS14" i="2" s="1"/>
  <c r="AT14" i="2"/>
  <c r="AS14" i="2"/>
  <c r="BK13" i="2"/>
  <c r="CI13" i="2" s="1"/>
  <c r="BJ13" i="2"/>
  <c r="CH13" i="2" s="1"/>
  <c r="BI13" i="2"/>
  <c r="CG13" i="2" s="1"/>
  <c r="BH13" i="2"/>
  <c r="BG13" i="2"/>
  <c r="CE13" i="2" s="1"/>
  <c r="BF13" i="2"/>
  <c r="CD13" i="2" s="1"/>
  <c r="BE13" i="2"/>
  <c r="CC13" i="2" s="1"/>
  <c r="BD13" i="2"/>
  <c r="BC13" i="2"/>
  <c r="CA13" i="2" s="1"/>
  <c r="BB13" i="2"/>
  <c r="BZ13" i="2" s="1"/>
  <c r="BA13" i="2"/>
  <c r="BY13" i="2" s="1"/>
  <c r="AZ13" i="2"/>
  <c r="AY13" i="2"/>
  <c r="BW13" i="2" s="1"/>
  <c r="AX13" i="2"/>
  <c r="BV13" i="2" s="1"/>
  <c r="AW13" i="2"/>
  <c r="BU13" i="2" s="1"/>
  <c r="AV13" i="2"/>
  <c r="AU13" i="2"/>
  <c r="BS13" i="2" s="1"/>
  <c r="AT13" i="2"/>
  <c r="BR13" i="2" s="1"/>
  <c r="AS13" i="2"/>
  <c r="BQ13" i="2" s="1"/>
  <c r="BK12" i="2"/>
  <c r="BJ12" i="2"/>
  <c r="CH12" i="2" s="1"/>
  <c r="BI12" i="2"/>
  <c r="CG12" i="2" s="1"/>
  <c r="BH12" i="2"/>
  <c r="CF12" i="2" s="1"/>
  <c r="BG12" i="2"/>
  <c r="BF12" i="2"/>
  <c r="CD12" i="2" s="1"/>
  <c r="BE12" i="2"/>
  <c r="CC12" i="2" s="1"/>
  <c r="BD12" i="2"/>
  <c r="CB12" i="2" s="1"/>
  <c r="BC12" i="2"/>
  <c r="BB12" i="2"/>
  <c r="BZ12" i="2" s="1"/>
  <c r="BA12" i="2"/>
  <c r="BY12" i="2" s="1"/>
  <c r="AZ12" i="2"/>
  <c r="BX12" i="2" s="1"/>
  <c r="AY12" i="2"/>
  <c r="AX12" i="2"/>
  <c r="BV12" i="2" s="1"/>
  <c r="AW12" i="2"/>
  <c r="BU12" i="2" s="1"/>
  <c r="AV12" i="2"/>
  <c r="BT12" i="2" s="1"/>
  <c r="AU12" i="2"/>
  <c r="AT12" i="2"/>
  <c r="AS12" i="2"/>
  <c r="BQ12" i="2" s="1"/>
  <c r="BK11" i="2"/>
  <c r="CI11" i="2" s="1"/>
  <c r="BJ11" i="2"/>
  <c r="BI11" i="2"/>
  <c r="CG11" i="2" s="1"/>
  <c r="BH11" i="2"/>
  <c r="CF11" i="2" s="1"/>
  <c r="BG11" i="2"/>
  <c r="CE11" i="2" s="1"/>
  <c r="BF11" i="2"/>
  <c r="BE11" i="2"/>
  <c r="CC11" i="2" s="1"/>
  <c r="BD11" i="2"/>
  <c r="CB11" i="2" s="1"/>
  <c r="BC11" i="2"/>
  <c r="CA11" i="2" s="1"/>
  <c r="BB11" i="2"/>
  <c r="BA11" i="2"/>
  <c r="BY11" i="2" s="1"/>
  <c r="AZ11" i="2"/>
  <c r="BX11" i="2" s="1"/>
  <c r="AY11" i="2"/>
  <c r="BW11" i="2" s="1"/>
  <c r="AX11" i="2"/>
  <c r="AW11" i="2"/>
  <c r="BU11" i="2" s="1"/>
  <c r="AV11" i="2"/>
  <c r="BT11" i="2" s="1"/>
  <c r="AU11" i="2"/>
  <c r="BS11" i="2" s="1"/>
  <c r="AT11" i="2"/>
  <c r="AS11" i="2"/>
  <c r="BQ11" i="2" s="1"/>
  <c r="BK10" i="2"/>
  <c r="CI10" i="2" s="1"/>
  <c r="BJ10" i="2"/>
  <c r="BI10" i="2"/>
  <c r="CG10" i="2" s="1"/>
  <c r="BH10" i="2"/>
  <c r="CF10" i="2" s="1"/>
  <c r="BG10" i="2"/>
  <c r="CE10" i="2" s="1"/>
  <c r="BF10" i="2"/>
  <c r="BE10" i="2"/>
  <c r="BD10" i="2"/>
  <c r="BC10" i="2"/>
  <c r="BB10" i="2"/>
  <c r="BA10" i="2"/>
  <c r="AZ10" i="2"/>
  <c r="AY10" i="2"/>
  <c r="AX10" i="2"/>
  <c r="AW10" i="2"/>
  <c r="AV10" i="2"/>
  <c r="AU10" i="2"/>
  <c r="AT10" i="2"/>
  <c r="AS10" i="2"/>
  <c r="BK9" i="2"/>
  <c r="CI9" i="2" s="1"/>
  <c r="BJ9" i="2"/>
  <c r="CH9" i="2" s="1"/>
  <c r="BI9" i="2"/>
  <c r="BH9" i="2"/>
  <c r="CF9" i="2" s="1"/>
  <c r="BG9" i="2"/>
  <c r="CE9" i="2" s="1"/>
  <c r="BF9" i="2"/>
  <c r="BE9" i="2"/>
  <c r="BD9" i="2"/>
  <c r="BC9" i="2"/>
  <c r="BB9" i="2"/>
  <c r="BA9" i="2"/>
  <c r="AZ9" i="2"/>
  <c r="AY9" i="2"/>
  <c r="AX9" i="2"/>
  <c r="AW9" i="2"/>
  <c r="AV9" i="2"/>
  <c r="AU9" i="2"/>
  <c r="AT9" i="2"/>
  <c r="AS9" i="2"/>
  <c r="BK8" i="2"/>
  <c r="CI8" i="2" s="1"/>
  <c r="BJ8" i="2"/>
  <c r="CH8" i="2" s="1"/>
  <c r="BI8" i="2"/>
  <c r="CG8" i="2" s="1"/>
  <c r="BH8" i="2"/>
  <c r="BG8" i="2"/>
  <c r="CE8" i="2" s="1"/>
  <c r="BF8" i="2"/>
  <c r="BE8" i="2"/>
  <c r="BD8" i="2"/>
  <c r="BC8" i="2"/>
  <c r="BB8" i="2"/>
  <c r="BA8" i="2"/>
  <c r="AZ8" i="2"/>
  <c r="AY8" i="2"/>
  <c r="AX8" i="2"/>
  <c r="AW8" i="2"/>
  <c r="AV8" i="2"/>
  <c r="AU8" i="2"/>
  <c r="AT8" i="2"/>
  <c r="AS8" i="2"/>
  <c r="CF47" i="2"/>
  <c r="CI46" i="2"/>
  <c r="CE46" i="2"/>
  <c r="CI45" i="2"/>
  <c r="CH45" i="2"/>
  <c r="CE45" i="2"/>
  <c r="CG44" i="2"/>
  <c r="CF43" i="2"/>
  <c r="CH42" i="2"/>
  <c r="CF42" i="2"/>
  <c r="CI41" i="2"/>
  <c r="CG41" i="2"/>
  <c r="CE41" i="2"/>
  <c r="CI40" i="2"/>
  <c r="CF40" i="2"/>
  <c r="CE40" i="2"/>
  <c r="CI39" i="2"/>
  <c r="CH39" i="2"/>
  <c r="CE39" i="2"/>
  <c r="CH38" i="2"/>
  <c r="CG38" i="2"/>
  <c r="CG37" i="2"/>
  <c r="CF37" i="2"/>
  <c r="CI36" i="2"/>
  <c r="CF36" i="2"/>
  <c r="CE36" i="2"/>
  <c r="CI35" i="2"/>
  <c r="CH35" i="2"/>
  <c r="CE35" i="2"/>
  <c r="CH34" i="2"/>
  <c r="CG34" i="2"/>
  <c r="CF33" i="2"/>
  <c r="CI32" i="2"/>
  <c r="CE32" i="2"/>
  <c r="CH31" i="2"/>
  <c r="CE31" i="2"/>
  <c r="CF30" i="2"/>
  <c r="CI28" i="2"/>
  <c r="CF28" i="2"/>
  <c r="CI27" i="2"/>
  <c r="CE27" i="2"/>
  <c r="CH26" i="2"/>
  <c r="CG25" i="2"/>
  <c r="CF24" i="2"/>
  <c r="CI23" i="2"/>
  <c r="CH23" i="2"/>
  <c r="CE23" i="2"/>
  <c r="CH22" i="2"/>
  <c r="CG22" i="2"/>
  <c r="CG21" i="2"/>
  <c r="CF21" i="2"/>
  <c r="CI19" i="2"/>
  <c r="CH19" i="2"/>
  <c r="CE19" i="2"/>
  <c r="CH18" i="2"/>
  <c r="CG18" i="2"/>
  <c r="CG17" i="2"/>
  <c r="CF17" i="2"/>
  <c r="CI16" i="2"/>
  <c r="CF16" i="2"/>
  <c r="CE16" i="2"/>
  <c r="CI15" i="2"/>
  <c r="CH15" i="2"/>
  <c r="CE15" i="2"/>
  <c r="CH14" i="2"/>
  <c r="CG14" i="2"/>
  <c r="CF13" i="2"/>
  <c r="CI12" i="2"/>
  <c r="CE12" i="2"/>
  <c r="CH11" i="2"/>
  <c r="CH10" i="2"/>
  <c r="CG9" i="2"/>
  <c r="CF8" i="2"/>
  <c r="CI20" i="2"/>
  <c r="CF20" i="2"/>
  <c r="CE20" i="2"/>
  <c r="CM47" i="2"/>
  <c r="CN47" i="2" s="1"/>
  <c r="CB47" i="2"/>
  <c r="BZ47" i="2"/>
  <c r="BX47" i="2"/>
  <c r="BW47" i="2"/>
  <c r="BT47" i="2"/>
  <c r="E47" i="2"/>
  <c r="F47" i="2" s="1"/>
  <c r="CM46" i="2"/>
  <c r="CN46" i="2" s="1"/>
  <c r="CA46" i="2"/>
  <c r="BY46" i="2"/>
  <c r="BW46" i="2"/>
  <c r="BS46" i="2"/>
  <c r="E46" i="2"/>
  <c r="F46" i="2" s="1"/>
  <c r="CM45" i="2"/>
  <c r="CN45" i="2" s="1"/>
  <c r="CD45" i="2"/>
  <c r="BZ45" i="2"/>
  <c r="BV45" i="2"/>
  <c r="BU45" i="2"/>
  <c r="BT45" i="2"/>
  <c r="BR45" i="2"/>
  <c r="E45" i="2"/>
  <c r="F45" i="2" s="1"/>
  <c r="CM44" i="2"/>
  <c r="CN44" i="2" s="1"/>
  <c r="CC44" i="2"/>
  <c r="BY44" i="2"/>
  <c r="BU44" i="2"/>
  <c r="E44" i="2"/>
  <c r="F44" i="2" s="1"/>
  <c r="CM43" i="2"/>
  <c r="CN43" i="2" s="1"/>
  <c r="CD43" i="2"/>
  <c r="CB43" i="2"/>
  <c r="BX43" i="2"/>
  <c r="BT43" i="2"/>
  <c r="E43" i="2"/>
  <c r="F43" i="2" s="1"/>
  <c r="CM42" i="2"/>
  <c r="CN42" i="2" s="1"/>
  <c r="CD42" i="2"/>
  <c r="CC42" i="2"/>
  <c r="CB42" i="2"/>
  <c r="BZ42" i="2"/>
  <c r="BX42" i="2"/>
  <c r="BV42" i="2"/>
  <c r="BT42" i="2"/>
  <c r="BR42" i="2"/>
  <c r="E42" i="2"/>
  <c r="F42" i="2" s="1"/>
  <c r="CM41" i="2"/>
  <c r="CN41" i="2" s="1"/>
  <c r="CC41" i="2"/>
  <c r="BY41" i="2"/>
  <c r="BX41" i="2"/>
  <c r="BU41" i="2"/>
  <c r="BT41" i="2"/>
  <c r="E41" i="2"/>
  <c r="F41" i="2" s="1"/>
  <c r="CM40" i="2"/>
  <c r="CN40" i="2" s="1"/>
  <c r="CB40" i="2"/>
  <c r="CA40" i="2"/>
  <c r="BX40" i="2"/>
  <c r="BW40" i="2"/>
  <c r="BT40" i="2"/>
  <c r="BS40" i="2"/>
  <c r="E40" i="2"/>
  <c r="F40" i="2" s="1"/>
  <c r="CM39" i="2"/>
  <c r="CN39" i="2" s="1"/>
  <c r="CD39" i="2"/>
  <c r="CA39" i="2"/>
  <c r="BZ39" i="2"/>
  <c r="BW39" i="2"/>
  <c r="BV39" i="2"/>
  <c r="BS39" i="2"/>
  <c r="BR39" i="2"/>
  <c r="E39" i="2"/>
  <c r="F39" i="2" s="1"/>
  <c r="CM38" i="2"/>
  <c r="CN38" i="2" s="1"/>
  <c r="CD38" i="2"/>
  <c r="CC38" i="2"/>
  <c r="BZ38" i="2"/>
  <c r="BY38" i="2"/>
  <c r="BV38" i="2"/>
  <c r="BU38" i="2"/>
  <c r="BT38" i="2"/>
  <c r="BR38" i="2"/>
  <c r="E38" i="2"/>
  <c r="F38" i="2" s="1"/>
  <c r="CM37" i="2"/>
  <c r="CN37" i="2" s="1"/>
  <c r="CC37" i="2"/>
  <c r="CB37" i="2"/>
  <c r="BY37" i="2"/>
  <c r="BX37" i="2"/>
  <c r="BU37" i="2"/>
  <c r="BT37" i="2"/>
  <c r="E37" i="2"/>
  <c r="F37" i="2" s="1"/>
  <c r="CM36" i="2"/>
  <c r="CN36" i="2" s="1"/>
  <c r="CB36" i="2"/>
  <c r="CA36" i="2"/>
  <c r="BX36" i="2"/>
  <c r="BW36" i="2"/>
  <c r="BT36" i="2"/>
  <c r="BS36" i="2"/>
  <c r="E36" i="2"/>
  <c r="F36" i="2" s="1"/>
  <c r="CM35" i="2"/>
  <c r="CN35" i="2" s="1"/>
  <c r="CD35" i="2"/>
  <c r="CA35" i="2"/>
  <c r="BZ35" i="2"/>
  <c r="BW35" i="2"/>
  <c r="BV35" i="2"/>
  <c r="BS35" i="2"/>
  <c r="BR35" i="2"/>
  <c r="E35" i="2"/>
  <c r="F35" i="2" s="1"/>
  <c r="CM34" i="2"/>
  <c r="CN34" i="2" s="1"/>
  <c r="CD34" i="2"/>
  <c r="CC34" i="2"/>
  <c r="BZ34" i="2"/>
  <c r="BY34" i="2"/>
  <c r="BX34" i="2"/>
  <c r="BV34" i="2"/>
  <c r="BU34" i="2"/>
  <c r="BR34" i="2"/>
  <c r="E34" i="2"/>
  <c r="F34" i="2" s="1"/>
  <c r="CM33" i="2"/>
  <c r="CN33" i="2" s="1"/>
  <c r="CB33" i="2"/>
  <c r="BX33" i="2"/>
  <c r="BT33" i="2"/>
  <c r="E33" i="2"/>
  <c r="F33" i="2" s="1"/>
  <c r="CM32" i="2"/>
  <c r="CN32" i="2" s="1"/>
  <c r="CA32" i="2"/>
  <c r="BZ32" i="2"/>
  <c r="BW32" i="2"/>
  <c r="BS32" i="2"/>
  <c r="BR32" i="2"/>
  <c r="E32" i="2"/>
  <c r="F32" i="2" s="1"/>
  <c r="CM31" i="2"/>
  <c r="CN31" i="2" s="1"/>
  <c r="CD31" i="2"/>
  <c r="CC31" i="2"/>
  <c r="BZ31" i="2"/>
  <c r="BV31" i="2"/>
  <c r="BU31" i="2"/>
  <c r="BR31" i="2"/>
  <c r="E31" i="2"/>
  <c r="F31" i="2" s="1"/>
  <c r="CM30" i="2"/>
  <c r="CN30" i="2" s="1"/>
  <c r="CB30" i="2"/>
  <c r="CA30" i="2"/>
  <c r="BZ30" i="2"/>
  <c r="BV30" i="2"/>
  <c r="BT30" i="2"/>
  <c r="E30" i="2"/>
  <c r="F30" i="2" s="1"/>
  <c r="CM29" i="2"/>
  <c r="CN29" i="2" s="1"/>
  <c r="BV29" i="2"/>
  <c r="BU29" i="2"/>
  <c r="E29" i="2"/>
  <c r="F29" i="2" s="1"/>
  <c r="CM28" i="2"/>
  <c r="CN28" i="2" s="1"/>
  <c r="CC28" i="2"/>
  <c r="CB28" i="2"/>
  <c r="CA28" i="2"/>
  <c r="BX28" i="2"/>
  <c r="BT28" i="2"/>
  <c r="E28" i="2"/>
  <c r="F28" i="2" s="1"/>
  <c r="CM27" i="2"/>
  <c r="CN27" i="2" s="1"/>
  <c r="CD27" i="2"/>
  <c r="CA27" i="2"/>
  <c r="BZ27" i="2"/>
  <c r="BW27" i="2"/>
  <c r="BT27" i="2"/>
  <c r="BS27" i="2"/>
  <c r="E27" i="2"/>
  <c r="F27" i="2" s="1"/>
  <c r="CM26" i="2"/>
  <c r="CN26" i="2" s="1"/>
  <c r="CD26" i="2"/>
  <c r="BZ26" i="2"/>
  <c r="BY26" i="2"/>
  <c r="BV26" i="2"/>
  <c r="BU26" i="2"/>
  <c r="BR26" i="2"/>
  <c r="E26" i="2"/>
  <c r="F26" i="2" s="1"/>
  <c r="CM25" i="2"/>
  <c r="CN25" i="2" s="1"/>
  <c r="CC25" i="2"/>
  <c r="BY25" i="2"/>
  <c r="BU25" i="2"/>
  <c r="BT25" i="2"/>
  <c r="E25" i="2"/>
  <c r="F25" i="2" s="1"/>
  <c r="CM24" i="2"/>
  <c r="CN24" i="2" s="1"/>
  <c r="CB24" i="2"/>
  <c r="BX24" i="2"/>
  <c r="BT24" i="2"/>
  <c r="BS24" i="2"/>
  <c r="E24" i="2"/>
  <c r="F24" i="2" s="1"/>
  <c r="CM23" i="2"/>
  <c r="CN23" i="2" s="1"/>
  <c r="CD23" i="2"/>
  <c r="CA23" i="2"/>
  <c r="BW23" i="2"/>
  <c r="BS23" i="2"/>
  <c r="E23" i="2"/>
  <c r="F23" i="2" s="1"/>
  <c r="CM22" i="2"/>
  <c r="CN22" i="2" s="1"/>
  <c r="CD22" i="2"/>
  <c r="CC22" i="2"/>
  <c r="BZ22" i="2"/>
  <c r="BY22" i="2"/>
  <c r="BV22" i="2"/>
  <c r="BU22" i="2"/>
  <c r="BR22" i="2"/>
  <c r="E22" i="2"/>
  <c r="F22" i="2" s="1"/>
  <c r="CM21" i="2"/>
  <c r="CN21" i="2" s="1"/>
  <c r="CC21" i="2"/>
  <c r="CB21" i="2"/>
  <c r="BY21" i="2"/>
  <c r="BX21" i="2"/>
  <c r="BU21" i="2"/>
  <c r="BT21" i="2"/>
  <c r="E21" i="2"/>
  <c r="F21" i="2" s="1"/>
  <c r="CM20" i="2"/>
  <c r="CN20" i="2" s="1"/>
  <c r="CB20" i="2"/>
  <c r="CA20" i="2"/>
  <c r="BX20" i="2"/>
  <c r="BW20" i="2"/>
  <c r="BT20" i="2"/>
  <c r="BS20" i="2"/>
  <c r="E20" i="2"/>
  <c r="F20" i="2" s="1"/>
  <c r="CM19" i="2"/>
  <c r="CN19" i="2" s="1"/>
  <c r="CD19" i="2"/>
  <c r="CA19" i="2"/>
  <c r="BZ19" i="2"/>
  <c r="BW19" i="2"/>
  <c r="BV19" i="2"/>
  <c r="BS19" i="2"/>
  <c r="BR19" i="2"/>
  <c r="E19" i="2"/>
  <c r="F19" i="2" s="1"/>
  <c r="CM18" i="2"/>
  <c r="CN18" i="2" s="1"/>
  <c r="CD18" i="2"/>
  <c r="CC18" i="2"/>
  <c r="BZ18" i="2"/>
  <c r="BY18" i="2"/>
  <c r="BV18" i="2"/>
  <c r="BU18" i="2"/>
  <c r="BQ18" i="2"/>
  <c r="E18" i="2"/>
  <c r="F18" i="2" s="1"/>
  <c r="CM17" i="2"/>
  <c r="CN17" i="2" s="1"/>
  <c r="CC17" i="2"/>
  <c r="CB17" i="2"/>
  <c r="BY17" i="2"/>
  <c r="BX17" i="2"/>
  <c r="BU17" i="2"/>
  <c r="BT17" i="2"/>
  <c r="BQ17" i="2"/>
  <c r="E17" i="2"/>
  <c r="F17" i="2" s="1"/>
  <c r="CM16" i="2"/>
  <c r="CN16" i="2" s="1"/>
  <c r="CB16" i="2"/>
  <c r="CA16" i="2"/>
  <c r="BX16" i="2"/>
  <c r="BW16" i="2"/>
  <c r="BT16" i="2"/>
  <c r="BS16" i="2"/>
  <c r="E16" i="2"/>
  <c r="F16" i="2" s="1"/>
  <c r="CM15" i="2"/>
  <c r="CN15" i="2" s="1"/>
  <c r="CD15" i="2"/>
  <c r="CA15" i="2"/>
  <c r="BZ15" i="2"/>
  <c r="BW15" i="2"/>
  <c r="BV15" i="2"/>
  <c r="BS15" i="2"/>
  <c r="E15" i="2"/>
  <c r="F15" i="2" s="1"/>
  <c r="CM14" i="2"/>
  <c r="CN14" i="2" s="1"/>
  <c r="CD14" i="2"/>
  <c r="CC14" i="2"/>
  <c r="BZ14" i="2"/>
  <c r="BY14" i="2"/>
  <c r="BV14" i="2"/>
  <c r="BU14" i="2"/>
  <c r="BQ14" i="2"/>
  <c r="E14" i="2"/>
  <c r="F14" i="2" s="1"/>
  <c r="CM13" i="2"/>
  <c r="CN13" i="2" s="1"/>
  <c r="CB13" i="2"/>
  <c r="BX13" i="2"/>
  <c r="BT13" i="2"/>
  <c r="E13" i="2"/>
  <c r="F13" i="2" s="1"/>
  <c r="CM12" i="2"/>
  <c r="CN12" i="2" s="1"/>
  <c r="CA12" i="2"/>
  <c r="BW12" i="2"/>
  <c r="BS12" i="2"/>
  <c r="E12" i="2"/>
  <c r="F12" i="2" s="1"/>
  <c r="CM11" i="2"/>
  <c r="CN11" i="2" s="1"/>
  <c r="CD11" i="2"/>
  <c r="BZ11" i="2"/>
  <c r="BV11" i="2"/>
  <c r="BR11" i="2"/>
  <c r="E11" i="2"/>
  <c r="F11" i="2" s="1"/>
  <c r="AI32" i="1" l="1"/>
  <c r="AX32" i="1"/>
  <c r="AY32" i="1" s="1"/>
  <c r="AI36" i="1"/>
  <c r="AX36" i="1"/>
  <c r="AY36" i="1" s="1"/>
  <c r="AI33" i="1"/>
  <c r="AX33" i="1"/>
  <c r="AY33" i="1" s="1"/>
  <c r="AI31" i="1"/>
  <c r="AX31" i="1"/>
  <c r="AY31" i="1" s="1"/>
  <c r="AI34" i="1"/>
  <c r="AX34" i="1"/>
  <c r="AY34" i="1" s="1"/>
  <c r="AI35" i="1"/>
  <c r="AX35" i="1"/>
  <c r="AY35" i="1" s="1"/>
  <c r="AF30" i="1"/>
  <c r="AK30" i="1"/>
  <c r="AE30" i="1"/>
  <c r="AJ30" i="1"/>
  <c r="CJ13" i="2"/>
  <c r="BN13" i="2" s="1"/>
  <c r="CK13" i="2"/>
  <c r="CJ11" i="2"/>
  <c r="BN11" i="2" s="1"/>
  <c r="CK11" i="2"/>
  <c r="BL28" i="2"/>
  <c r="BL29" i="2"/>
  <c r="BL32" i="2"/>
  <c r="BL35" i="2"/>
  <c r="BL37" i="2"/>
  <c r="BL39" i="2"/>
  <c r="BL41" i="2"/>
  <c r="BL44" i="2"/>
  <c r="BL46" i="2"/>
  <c r="BM30" i="2"/>
  <c r="BM31" i="2"/>
  <c r="BM33" i="2"/>
  <c r="BM34" i="2"/>
  <c r="BM36" i="2"/>
  <c r="BM38" i="2"/>
  <c r="BM40" i="2"/>
  <c r="BM42" i="2"/>
  <c r="BM43" i="2"/>
  <c r="BM45" i="2"/>
  <c r="BM47" i="2"/>
  <c r="BL30" i="2"/>
  <c r="BL31" i="2"/>
  <c r="BL33" i="2"/>
  <c r="BL34" i="2"/>
  <c r="BL36" i="2"/>
  <c r="BL38" i="2"/>
  <c r="BL40" i="2"/>
  <c r="BL42" i="2"/>
  <c r="BL43" i="2"/>
  <c r="BL45" i="2"/>
  <c r="BL47" i="2"/>
  <c r="BM28" i="2"/>
  <c r="BM29" i="2"/>
  <c r="BM32" i="2"/>
  <c r="BM35" i="2"/>
  <c r="BM37" i="2"/>
  <c r="BM39" i="2"/>
  <c r="BM41" i="2"/>
  <c r="BM44" i="2"/>
  <c r="BM46" i="2"/>
  <c r="BL17" i="2"/>
  <c r="BM18" i="2"/>
  <c r="BL12" i="2"/>
  <c r="BM14" i="2"/>
  <c r="BL15" i="2"/>
  <c r="BM16" i="2"/>
  <c r="BL11" i="2"/>
  <c r="BL13" i="2"/>
  <c r="BL14" i="2"/>
  <c r="BL16" i="2"/>
  <c r="BL18" i="2"/>
  <c r="BM21" i="2"/>
  <c r="BL22" i="2"/>
  <c r="BL23" i="2"/>
  <c r="BM24" i="2"/>
  <c r="BM26" i="2"/>
  <c r="BL27" i="2"/>
  <c r="BM12" i="2"/>
  <c r="BM15" i="2"/>
  <c r="BM17" i="2"/>
  <c r="BM19" i="2"/>
  <c r="BL19" i="2"/>
  <c r="BM11" i="2"/>
  <c r="BM13" i="2"/>
  <c r="BM27" i="2"/>
  <c r="BL26" i="2"/>
  <c r="BL25" i="2"/>
  <c r="BM25" i="2"/>
  <c r="BL24" i="2"/>
  <c r="BM23" i="2"/>
  <c r="BM22" i="2"/>
  <c r="BL21" i="2"/>
  <c r="BL20" i="2"/>
  <c r="BM20" i="2"/>
  <c r="BR12" i="2"/>
  <c r="CJ12" i="2" s="1"/>
  <c r="BR15" i="2"/>
  <c r="CK15" i="2" s="1"/>
  <c r="BR17" i="2"/>
  <c r="CK17" i="2" s="1"/>
  <c r="BQ19" i="2"/>
  <c r="BQ20" i="2"/>
  <c r="BQ21" i="2"/>
  <c r="BQ22" i="2"/>
  <c r="BQ23" i="2"/>
  <c r="BQ24" i="2"/>
  <c r="BQ25" i="2"/>
  <c r="BQ26" i="2"/>
  <c r="BQ27" i="2"/>
  <c r="BQ28" i="2"/>
  <c r="BQ29" i="2"/>
  <c r="BQ30" i="2"/>
  <c r="BQ31" i="2"/>
  <c r="BQ32" i="2"/>
  <c r="BQ33" i="2"/>
  <c r="BQ34" i="2"/>
  <c r="BQ35" i="2"/>
  <c r="BQ36" i="2"/>
  <c r="BQ37" i="2"/>
  <c r="BQ38" i="2"/>
  <c r="BQ39" i="2"/>
  <c r="BQ40" i="2"/>
  <c r="BQ41" i="2"/>
  <c r="BQ42" i="2"/>
  <c r="BQ43" i="2"/>
  <c r="BQ44" i="2"/>
  <c r="BQ45" i="2"/>
  <c r="BQ46" i="2"/>
  <c r="BQ47" i="2"/>
  <c r="BR14" i="2"/>
  <c r="CJ14" i="2" s="1"/>
  <c r="BR16" i="2"/>
  <c r="CJ16" i="2" s="1"/>
  <c r="BR18" i="2"/>
  <c r="CJ18" i="2" s="1"/>
  <c r="AR30" i="1" l="1"/>
  <c r="AS30" i="1"/>
  <c r="AT30" i="1" s="1"/>
  <c r="AI30" i="1" s="1"/>
  <c r="CJ15" i="2"/>
  <c r="BN15" i="2" s="1"/>
  <c r="CK18" i="2"/>
  <c r="CL18" i="2" s="1"/>
  <c r="BP18" i="2" s="1"/>
  <c r="CJ45" i="2"/>
  <c r="CK45" i="2"/>
  <c r="CJ34" i="2"/>
  <c r="CK34" i="2"/>
  <c r="CJ25" i="2"/>
  <c r="CK25" i="2"/>
  <c r="CJ46" i="2"/>
  <c r="CK46" i="2"/>
  <c r="CJ39" i="2"/>
  <c r="CK39" i="2"/>
  <c r="CK32" i="2"/>
  <c r="CJ32" i="2"/>
  <c r="CJ26" i="2"/>
  <c r="CK26" i="2"/>
  <c r="CJ47" i="2"/>
  <c r="CK47" i="2"/>
  <c r="CJ43" i="2"/>
  <c r="CK43" i="2"/>
  <c r="CJ40" i="2"/>
  <c r="CK40" i="2"/>
  <c r="CJ36" i="2"/>
  <c r="CK36" i="2"/>
  <c r="CJ33" i="2"/>
  <c r="CK33" i="2"/>
  <c r="CJ30" i="2"/>
  <c r="CK30" i="2"/>
  <c r="CJ27" i="2"/>
  <c r="CK27" i="2"/>
  <c r="CJ23" i="2"/>
  <c r="CK23" i="2"/>
  <c r="CJ20" i="2"/>
  <c r="CK20" i="2"/>
  <c r="CJ17" i="2"/>
  <c r="BN17" i="2" s="1"/>
  <c r="BN16" i="2"/>
  <c r="CK16" i="2"/>
  <c r="CJ42" i="2"/>
  <c r="CK42" i="2"/>
  <c r="CJ38" i="2"/>
  <c r="CK38" i="2"/>
  <c r="CJ31" i="2"/>
  <c r="CK31" i="2"/>
  <c r="CJ22" i="2"/>
  <c r="CK22" i="2"/>
  <c r="CK35" i="2"/>
  <c r="CJ35" i="2"/>
  <c r="CJ29" i="2"/>
  <c r="CK29" i="2"/>
  <c r="CK19" i="2"/>
  <c r="CJ19" i="2"/>
  <c r="BN12" i="2"/>
  <c r="CK12" i="2"/>
  <c r="CL12" i="2" s="1"/>
  <c r="BP12" i="2" s="1"/>
  <c r="CJ44" i="2"/>
  <c r="CK44" i="2"/>
  <c r="CK41" i="2"/>
  <c r="CJ41" i="2"/>
  <c r="CK37" i="2"/>
  <c r="CJ37" i="2"/>
  <c r="CK28" i="2"/>
  <c r="CJ28" i="2"/>
  <c r="CK24" i="2"/>
  <c r="CJ24" i="2"/>
  <c r="CJ21" i="2"/>
  <c r="CK21" i="2"/>
  <c r="BN14" i="2"/>
  <c r="CK14" i="2"/>
  <c r="BN18" i="2"/>
  <c r="CL17" i="2"/>
  <c r="BP17" i="2" s="1"/>
  <c r="CL15" i="2"/>
  <c r="BP15" i="2" s="1"/>
  <c r="CL11" i="2"/>
  <c r="BO11" i="2"/>
  <c r="CL13" i="2"/>
  <c r="BO13" i="2"/>
  <c r="AG30" i="1" l="1"/>
  <c r="AX30" i="1"/>
  <c r="AY30" i="1" s="1"/>
  <c r="AH30" i="1"/>
  <c r="BO18" i="2"/>
  <c r="BO12" i="2"/>
  <c r="BO17" i="2"/>
  <c r="BO15" i="2"/>
  <c r="CP12" i="2"/>
  <c r="CQ12" i="2" s="1"/>
  <c r="CP18" i="2"/>
  <c r="CQ18" i="2" s="1"/>
  <c r="CL19" i="2"/>
  <c r="BP19" i="2" s="1"/>
  <c r="BO19" i="2"/>
  <c r="CL26" i="2"/>
  <c r="BP26" i="2" s="1"/>
  <c r="BO26" i="2"/>
  <c r="CL29" i="2"/>
  <c r="BP29" i="2" s="1"/>
  <c r="BO29" i="2"/>
  <c r="CL32" i="2"/>
  <c r="BP32" i="2" s="1"/>
  <c r="BO32" i="2"/>
  <c r="CL35" i="2"/>
  <c r="BP35" i="2" s="1"/>
  <c r="BO35" i="2"/>
  <c r="CL39" i="2"/>
  <c r="BP39" i="2" s="1"/>
  <c r="BO39" i="2"/>
  <c r="CL46" i="2"/>
  <c r="BP46" i="2" s="1"/>
  <c r="BO46" i="2"/>
  <c r="CL14" i="2"/>
  <c r="BO14" i="2"/>
  <c r="BO22" i="2"/>
  <c r="CL22" i="2"/>
  <c r="BP22" i="2" s="1"/>
  <c r="BO25" i="2"/>
  <c r="CL25" i="2"/>
  <c r="BP25" i="2" s="1"/>
  <c r="BO31" i="2"/>
  <c r="CL31" i="2"/>
  <c r="BP31" i="2" s="1"/>
  <c r="BO34" i="2"/>
  <c r="CL34" i="2"/>
  <c r="BP34" i="2" s="1"/>
  <c r="BO38" i="2"/>
  <c r="CL38" i="2"/>
  <c r="BP38" i="2" s="1"/>
  <c r="BO42" i="2"/>
  <c r="CL42" i="2"/>
  <c r="BP42" i="2" s="1"/>
  <c r="BO45" i="2"/>
  <c r="CL45" i="2"/>
  <c r="BP45" i="2" s="1"/>
  <c r="BP11" i="2"/>
  <c r="CP11" i="2"/>
  <c r="CQ11" i="2" s="1"/>
  <c r="BP13" i="2"/>
  <c r="CP13" i="2"/>
  <c r="CQ13" i="2" s="1"/>
  <c r="BN21" i="2"/>
  <c r="BN24" i="2"/>
  <c r="BN28" i="2"/>
  <c r="BN37" i="2"/>
  <c r="BN41" i="2"/>
  <c r="BN44" i="2"/>
  <c r="BN20" i="2"/>
  <c r="BN23" i="2"/>
  <c r="BN27" i="2"/>
  <c r="BN30" i="2"/>
  <c r="BN33" i="2"/>
  <c r="BN36" i="2"/>
  <c r="BN40" i="2"/>
  <c r="BN43" i="2"/>
  <c r="BN47" i="2"/>
  <c r="CP17" i="2"/>
  <c r="CQ17" i="2" s="1"/>
  <c r="CL21" i="2"/>
  <c r="BP21" i="2" s="1"/>
  <c r="BO21" i="2"/>
  <c r="CL24" i="2"/>
  <c r="BP24" i="2" s="1"/>
  <c r="BO24" i="2"/>
  <c r="CL28" i="2"/>
  <c r="BP28" i="2" s="1"/>
  <c r="BO28" i="2"/>
  <c r="CL37" i="2"/>
  <c r="BP37" i="2" s="1"/>
  <c r="BO37" i="2"/>
  <c r="CL41" i="2"/>
  <c r="BP41" i="2" s="1"/>
  <c r="BO41" i="2"/>
  <c r="CL44" i="2"/>
  <c r="BP44" i="2" s="1"/>
  <c r="BO44" i="2"/>
  <c r="BO20" i="2"/>
  <c r="CL20" i="2"/>
  <c r="BP20" i="2" s="1"/>
  <c r="BO23" i="2"/>
  <c r="CL23" i="2"/>
  <c r="BP23" i="2" s="1"/>
  <c r="BO27" i="2"/>
  <c r="CL27" i="2"/>
  <c r="BP27" i="2" s="1"/>
  <c r="BO30" i="2"/>
  <c r="CL30" i="2"/>
  <c r="BP30" i="2" s="1"/>
  <c r="BO33" i="2"/>
  <c r="CL33" i="2"/>
  <c r="BP33" i="2" s="1"/>
  <c r="BO36" i="2"/>
  <c r="CL36" i="2"/>
  <c r="BP36" i="2" s="1"/>
  <c r="BO40" i="2"/>
  <c r="CL40" i="2"/>
  <c r="BP40" i="2" s="1"/>
  <c r="BO43" i="2"/>
  <c r="CL43" i="2"/>
  <c r="BP43" i="2" s="1"/>
  <c r="BO47" i="2"/>
  <c r="CL47" i="2"/>
  <c r="BP47" i="2" s="1"/>
  <c r="CP19" i="2"/>
  <c r="CQ19" i="2" s="1"/>
  <c r="BN19" i="2"/>
  <c r="CP26" i="2"/>
  <c r="CQ26" i="2" s="1"/>
  <c r="BN26" i="2"/>
  <c r="CP29" i="2"/>
  <c r="CQ29" i="2" s="1"/>
  <c r="BN29" i="2"/>
  <c r="CP32" i="2"/>
  <c r="CQ32" i="2" s="1"/>
  <c r="BN32" i="2"/>
  <c r="CP35" i="2"/>
  <c r="CQ35" i="2" s="1"/>
  <c r="BN35" i="2"/>
  <c r="CP39" i="2"/>
  <c r="CQ39" i="2" s="1"/>
  <c r="BN39" i="2"/>
  <c r="BN46" i="2"/>
  <c r="CL16" i="2"/>
  <c r="BO16" i="2"/>
  <c r="BN22" i="2"/>
  <c r="BN25" i="2"/>
  <c r="BN31" i="2"/>
  <c r="BN34" i="2"/>
  <c r="BN38" i="2"/>
  <c r="BN42" i="2"/>
  <c r="BN45" i="2"/>
  <c r="CP15" i="2"/>
  <c r="CQ15" i="2" s="1"/>
  <c r="CP46" i="2" l="1"/>
  <c r="CQ46" i="2" s="1"/>
  <c r="CP45" i="2"/>
  <c r="CQ45" i="2" s="1"/>
  <c r="CP38" i="2"/>
  <c r="CQ38" i="2" s="1"/>
  <c r="CP31" i="2"/>
  <c r="CQ31" i="2" s="1"/>
  <c r="CP25" i="2"/>
  <c r="CQ25" i="2" s="1"/>
  <c r="CP42" i="2"/>
  <c r="CQ42" i="2" s="1"/>
  <c r="CP34" i="2"/>
  <c r="CQ34" i="2" s="1"/>
  <c r="CP22" i="2"/>
  <c r="CQ22" i="2" s="1"/>
  <c r="CP47" i="2"/>
  <c r="CQ47" i="2" s="1"/>
  <c r="CP40" i="2"/>
  <c r="CQ40" i="2" s="1"/>
  <c r="CP33" i="2"/>
  <c r="CQ33" i="2" s="1"/>
  <c r="CP27" i="2"/>
  <c r="CQ27" i="2" s="1"/>
  <c r="CP20" i="2"/>
  <c r="CQ20" i="2" s="1"/>
  <c r="CP41" i="2"/>
  <c r="CQ41" i="2" s="1"/>
  <c r="CP28" i="2"/>
  <c r="CQ28" i="2" s="1"/>
  <c r="CP21" i="2"/>
  <c r="CQ21" i="2" s="1"/>
  <c r="BP14" i="2"/>
  <c r="CP14" i="2"/>
  <c r="CQ14" i="2" s="1"/>
  <c r="CP43" i="2"/>
  <c r="CQ43" i="2" s="1"/>
  <c r="CP36" i="2"/>
  <c r="CQ36" i="2" s="1"/>
  <c r="CP30" i="2"/>
  <c r="CQ30" i="2" s="1"/>
  <c r="CP23" i="2"/>
  <c r="CQ23" i="2" s="1"/>
  <c r="CP44" i="2"/>
  <c r="CQ44" i="2" s="1"/>
  <c r="CP37" i="2"/>
  <c r="CQ37" i="2" s="1"/>
  <c r="CP24" i="2"/>
  <c r="CQ24" i="2" s="1"/>
  <c r="BP16" i="2"/>
  <c r="CP16" i="2"/>
  <c r="CQ16" i="2" s="1"/>
  <c r="CD10" i="2" l="1"/>
  <c r="CD9" i="2"/>
  <c r="CD8" i="2"/>
  <c r="CC10" i="2"/>
  <c r="BQ10" i="2"/>
  <c r="BT10" i="2"/>
  <c r="BU10" i="2"/>
  <c r="BV10" i="2"/>
  <c r="BX10" i="2"/>
  <c r="BY10" i="2"/>
  <c r="BZ10" i="2"/>
  <c r="CB10" i="2"/>
  <c r="CC9" i="2"/>
  <c r="BQ9" i="2"/>
  <c r="BR9" i="2"/>
  <c r="BS9" i="2"/>
  <c r="BU9" i="2"/>
  <c r="BV9" i="2"/>
  <c r="BW9" i="2"/>
  <c r="BX9" i="2"/>
  <c r="BY9" i="2"/>
  <c r="BZ9" i="2"/>
  <c r="CA9" i="2"/>
  <c r="CC8" i="2"/>
  <c r="BR8" i="2"/>
  <c r="BS8" i="2"/>
  <c r="BT8" i="2"/>
  <c r="BU8" i="2"/>
  <c r="BV8" i="2"/>
  <c r="BY8" i="2"/>
  <c r="BZ8" i="2"/>
  <c r="CA8" i="2"/>
  <c r="CM10" i="2"/>
  <c r="CN10" i="2" s="1"/>
  <c r="CM9" i="2"/>
  <c r="CN9" i="2" s="1"/>
  <c r="CM8" i="2"/>
  <c r="CN8" i="2" s="1"/>
  <c r="AU29" i="1"/>
  <c r="AV29" i="1" s="1"/>
  <c r="AQ29" i="1"/>
  <c r="AP29" i="1"/>
  <c r="AO29" i="1"/>
  <c r="AN29" i="1"/>
  <c r="AM29" i="1"/>
  <c r="AL29" i="1"/>
  <c r="AK29" i="1"/>
  <c r="AJ29" i="1"/>
  <c r="BS10" i="2"/>
  <c r="BW10" i="2"/>
  <c r="CA10" i="2"/>
  <c r="E10" i="2"/>
  <c r="F10" i="2" s="1"/>
  <c r="CB9" i="2"/>
  <c r="E9" i="2"/>
  <c r="F9" i="2" s="1"/>
  <c r="BW8" i="2"/>
  <c r="BX8" i="2"/>
  <c r="CB8" i="2"/>
  <c r="E8" i="2"/>
  <c r="F8" i="2" s="1"/>
  <c r="AE29" i="1" l="1"/>
  <c r="AF29" i="1"/>
  <c r="AR29" i="1"/>
  <c r="AS29" i="1"/>
  <c r="BL8" i="2"/>
  <c r="BM8" i="2"/>
  <c r="BR10" i="2"/>
  <c r="BM10" i="2"/>
  <c r="BL10" i="2"/>
  <c r="BL9" i="2"/>
  <c r="BM9" i="2"/>
  <c r="BQ8" i="2"/>
  <c r="CJ8" i="2" s="1"/>
  <c r="BN8" i="2" s="1"/>
  <c r="BT9" i="2"/>
  <c r="CJ9" i="2" s="1"/>
  <c r="AG29" i="1" l="1"/>
  <c r="AT29" i="1"/>
  <c r="AI29" i="1" s="1"/>
  <c r="AH29" i="1"/>
  <c r="CK9" i="2"/>
  <c r="BO9" i="2" s="1"/>
  <c r="CJ10" i="2"/>
  <c r="BN10" i="2" s="1"/>
  <c r="CK10" i="2"/>
  <c r="BO10" i="2" s="1"/>
  <c r="CK8" i="2"/>
  <c r="CL8" i="2" s="1"/>
  <c r="BP8" i="2" s="1"/>
  <c r="AX29" i="1" l="1"/>
  <c r="AY29" i="1" s="1"/>
  <c r="CL10" i="2"/>
  <c r="BP10" i="2" s="1"/>
  <c r="CL9" i="2"/>
  <c r="BP9" i="2" s="1"/>
  <c r="BO8" i="2"/>
  <c r="CP8" i="2"/>
  <c r="CQ8" i="2" s="1"/>
  <c r="BN9" i="2"/>
  <c r="CP10" i="2" l="1"/>
  <c r="CQ10" i="2" s="1"/>
  <c r="CP9" i="2"/>
  <c r="CQ9" i="2" s="1"/>
</calcChain>
</file>

<file path=xl/comments1.xml><?xml version="1.0" encoding="utf-8"?>
<comments xmlns="http://schemas.openxmlformats.org/spreadsheetml/2006/main">
  <authors>
    <author>Francesco Bochicchio</author>
  </authors>
  <commentList>
    <comment ref="E5" authorId="0" shapeId="0">
      <text>
        <r>
          <rPr>
            <b/>
            <sz val="9"/>
            <color indexed="81"/>
            <rFont val="Calibri"/>
            <family val="2"/>
          </rPr>
          <t>Francesco Bochicchio:</t>
        </r>
        <r>
          <rPr>
            <sz val="9"/>
            <color indexed="81"/>
            <rFont val="Calibri"/>
            <family val="2"/>
          </rPr>
          <t xml:space="preserve">
Da Tabella 1 dell’Allegato II del DLgs. 28/2016. 
NB: Questo N/y o meglio il valore di N/y minimo riportato nella colonna F, serve per scalare la SD dei dati misurati, come spiegato al punto 4 della Descrizione dell'algoritmo. 
Questo NON va confuso con il valore di N/y di dati da acquisire (per 2 anni) per avere dati sufficienti per le valutazioni preliminari.</t>
        </r>
      </text>
    </comment>
    <comment ref="F5" authorId="0" shapeId="0">
      <text>
        <r>
          <rPr>
            <sz val="9"/>
            <color indexed="81"/>
            <rFont val="Calibri"/>
            <family val="2"/>
          </rPr>
          <t>Si assume che per ogni ZdF N/y sia almeno 4, In considerazione del punto 7 ("Verifica del superamento su base annua del valore di parametro") dell'Allegato II del DLgs. 28/2016 e, analogamente, delle "Indicazioni relative all’art. 7, comma 6 (Azioni in caso di superamento di uno dei valori di parametro in un dato campione nell’ambito dei controlli interni)" del D.M. 2 agosto 2017. 
NB: Questo N/y minimo serve per scalare la SD dei dati misurati, come spiegato al punto 4 della Descrizione dell'algoritmo. 
Questo NON va confuso con il valore di N/y di dati da acquisire (per 2 anni) per avere dati sufficienti per le valutazioni preliminari.</t>
        </r>
      </text>
    </comment>
    <comment ref="AX6" authorId="0" shapeId="0">
      <text>
        <r>
          <rPr>
            <b/>
            <sz val="9"/>
            <color indexed="81"/>
            <rFont val="Calibri"/>
            <family val="2"/>
          </rPr>
          <t>Francesco Bochicchio:</t>
        </r>
        <r>
          <rPr>
            <sz val="9"/>
            <color indexed="81"/>
            <rFont val="Calibri"/>
            <family val="2"/>
          </rPr>
          <t xml:space="preserve">
Calcolato con i 3 parametri evidenziati in giallo</t>
        </r>
      </text>
    </comment>
  </commentList>
</comments>
</file>

<file path=xl/comments2.xml><?xml version="1.0" encoding="utf-8"?>
<comments xmlns="http://schemas.openxmlformats.org/spreadsheetml/2006/main">
  <authors>
    <author>Francesco Bochicchio</author>
  </authors>
  <commentList>
    <comment ref="E5" authorId="0" shapeId="0">
      <text>
        <r>
          <rPr>
            <b/>
            <sz val="9"/>
            <color indexed="81"/>
            <rFont val="Calibri"/>
            <family val="2"/>
          </rPr>
          <t>Francesco Bochicchio:</t>
        </r>
        <r>
          <rPr>
            <sz val="9"/>
            <color indexed="81"/>
            <rFont val="Calibri"/>
            <family val="2"/>
          </rPr>
          <t xml:space="preserve">
Da Tabella 1 dell’Allegato II del DLgs. 28/2016. 
NB: Questo N/y o meglio il valore di N/y minimo riportato nella colonna F, serve per scalare la SD dei dati misurati, come spiegato al punto 4 della Descrizione dell'algoritmo. 
Questo NON va confuso con il valore di N/y di dati da acquisire (per 2 anni) per avere dati sufficienti per le valutazioni preliminari.</t>
        </r>
      </text>
    </comment>
    <comment ref="F5" authorId="0" shapeId="0">
      <text>
        <r>
          <rPr>
            <sz val="9"/>
            <color indexed="81"/>
            <rFont val="Calibri"/>
            <family val="2"/>
          </rPr>
          <t>Si assume che per ogni ZdF N/y sia almeno 4, In considerazione del punto 7 ("Verifica del superamento su base annua del valore di parametro") dell'Allegato II del DLgs. 28/2016 e, analogamente, delle "Indicazioni relative all’art. 7, comma 6 (Azioni in caso di superamento di uno dei valori di parametro in un dato campione nell’ambito dei controlli interni)" del D.M. 2 agosto 2017. 
NB: Questo N/y minimo serve per scalare la SD dei dati misurati, come spiegato al punto 4 della Descrizione dell'algoritmo. 
Questo NON va confuso con il valore di N/y di dati da acquisire (per 2 anni) per avere dati sufficienti per le valutazioni preliminari.</t>
        </r>
      </text>
    </comment>
    <comment ref="CP6" authorId="0" shapeId="0">
      <text>
        <r>
          <rPr>
            <b/>
            <sz val="9"/>
            <color indexed="81"/>
            <rFont val="Calibri"/>
            <family val="2"/>
          </rPr>
          <t>Francesco Bochicchio:</t>
        </r>
        <r>
          <rPr>
            <sz val="9"/>
            <color indexed="81"/>
            <rFont val="Calibri"/>
            <family val="2"/>
          </rPr>
          <t xml:space="preserve">
Calcolato con i 3 parametri evidenziati in giallo</t>
        </r>
      </text>
    </comment>
  </commentList>
</comments>
</file>

<file path=xl/sharedStrings.xml><?xml version="1.0" encoding="utf-8"?>
<sst xmlns="http://schemas.openxmlformats.org/spreadsheetml/2006/main" count="796" uniqueCount="82">
  <si>
    <t>Av</t>
  </si>
  <si>
    <t>SD</t>
  </si>
  <si>
    <t>&lt;MAR</t>
  </si>
  <si>
    <t>GM</t>
  </si>
  <si>
    <t>GSD</t>
  </si>
  <si>
    <t>P</t>
  </si>
  <si>
    <r>
      <t>P</t>
    </r>
    <r>
      <rPr>
        <b/>
        <vertAlign val="subscript"/>
        <sz val="12"/>
        <color theme="1"/>
        <rFont val="Calibri"/>
        <scheme val="minor"/>
      </rPr>
      <t>max</t>
    </r>
  </si>
  <si>
    <r>
      <t>SD</t>
    </r>
    <r>
      <rPr>
        <b/>
        <vertAlign val="subscript"/>
        <sz val="12"/>
        <color theme="1"/>
        <rFont val="Calibri"/>
        <scheme val="minor"/>
      </rPr>
      <t>Ln</t>
    </r>
  </si>
  <si>
    <r>
      <t>Av</t>
    </r>
    <r>
      <rPr>
        <b/>
        <vertAlign val="subscript"/>
        <sz val="12"/>
        <color theme="1"/>
        <rFont val="Calibri"/>
        <scheme val="minor"/>
      </rPr>
      <t>Ln</t>
    </r>
  </si>
  <si>
    <t>ZdF</t>
  </si>
  <si>
    <t>Ln (VP)</t>
  </si>
  <si>
    <t>N/y</t>
  </si>
  <si>
    <t>Note</t>
  </si>
  <si>
    <r>
      <t>m</t>
    </r>
    <r>
      <rPr>
        <b/>
        <vertAlign val="superscript"/>
        <sz val="12"/>
        <color theme="1"/>
        <rFont val="Calibri"/>
        <scheme val="minor"/>
      </rPr>
      <t>3</t>
    </r>
    <r>
      <rPr>
        <b/>
        <sz val="12"/>
        <color theme="1"/>
        <rFont val="Calibri"/>
        <family val="2"/>
        <scheme val="minor"/>
      </rPr>
      <t>/d</t>
    </r>
  </si>
  <si>
    <t>IN</t>
  </si>
  <si>
    <t>OUT</t>
  </si>
  <si>
    <t>Risultati [Bq/L]</t>
  </si>
  <si>
    <t>Risultati corretti x valori &lt;MAR [Bq/L]</t>
  </si>
  <si>
    <t>Ln (Risultati corretti x valori &lt;MAR)</t>
  </si>
  <si>
    <r>
      <t>P&gt;P</t>
    </r>
    <r>
      <rPr>
        <b/>
        <vertAlign val="subscript"/>
        <sz val="12"/>
        <color theme="1"/>
        <rFont val="Calibri"/>
        <scheme val="minor"/>
      </rPr>
      <t>max</t>
    </r>
  </si>
  <si>
    <t>VP</t>
  </si>
  <si>
    <t>Calcolo della P di sup. Val.Par. (VP)</t>
  </si>
  <si>
    <t>GSD scal.</t>
  </si>
  <si>
    <r>
      <t>SD</t>
    </r>
    <r>
      <rPr>
        <b/>
        <vertAlign val="subscript"/>
        <sz val="12"/>
        <color theme="1"/>
        <rFont val="Calibri"/>
        <scheme val="minor"/>
      </rPr>
      <t xml:space="preserve">Ln </t>
    </r>
    <r>
      <rPr>
        <b/>
        <sz val="12"/>
        <color theme="1"/>
        <rFont val="Calibri"/>
        <family val="2"/>
        <scheme val="minor"/>
      </rPr>
      <t>scal.</t>
    </r>
  </si>
  <si>
    <t>MAR [Bq/L]</t>
  </si>
  <si>
    <t>Trizio</t>
  </si>
  <si>
    <t>Rn</t>
  </si>
  <si>
    <t>AlfaT</t>
  </si>
  <si>
    <t>BetaT</t>
  </si>
  <si>
    <t>mis.</t>
  </si>
  <si>
    <t>min</t>
  </si>
  <si>
    <t>Par. mis.</t>
  </si>
  <si>
    <t>N/y min.</t>
  </si>
  <si>
    <t>Descrizione dell'algoritmo</t>
  </si>
  <si>
    <t>1.  Si assume che la distribuzione dei singoli 8 valori misurati (per l'acquisizione di dati sufficienti per le valutazioni preliminari) segua una distribuzione log-normale (L-N), cioè che i logaritmi dei valori misurati seguano una distribuzione normale;</t>
  </si>
  <si>
    <r>
      <t>NB1: se si hanno &gt;8 misure (ad es. per le ZdF con &gt;10 000 m</t>
    </r>
    <r>
      <rPr>
        <vertAlign val="superscript"/>
        <sz val="14"/>
        <color rgb="FF000000"/>
        <rFont val="Calibri"/>
        <family val="2"/>
        <scheme val="minor"/>
      </rPr>
      <t>3</t>
    </r>
    <r>
      <rPr>
        <sz val="14"/>
        <color rgb="FF000000"/>
        <rFont val="Calibri"/>
        <family val="2"/>
        <scheme val="minor"/>
      </rPr>
      <t>/d, corrispondenti a &gt;50 000 abitanti serviti) si può utilizzare il foglio "&gt;8 mis";</t>
    </r>
  </si>
  <si>
    <t>NB2: le formule funzionano anche in caso di dati mancanti, ma ovviamente le stime dei parametri della L-N hanno in tal caso una maggiore incertezza rispetto ai dati completi;</t>
  </si>
  <si>
    <t>NB3: nelle 8 colonne G–N dove inserire gli 8 risultati, i valori superiori al valore di parametro (o di screening) vengono automaticamente evidenziati in rosso con sfondo rosa;</t>
  </si>
  <si>
    <t>NB4: nel caso i valori misurati vengano copiati da altro file, si raccomanda di incollare solo i valori nelle colonne G–N (e le corrispondenti MAR nelle colonne O–V) per mantenere il formato delle stesse;</t>
  </si>
  <si>
    <r>
      <t>2.  si fittano sui dati misurati i parametri della L-N, cioè la media geometrica e la deviazione standard geometrica (GM e GSD), equivalenti all’esponenziale rispettivamente di media aritmetica e deviazione standard dei logaritmi naturali (Ln) dei valori misurati (AM</t>
    </r>
    <r>
      <rPr>
        <vertAlign val="subscript"/>
        <sz val="14"/>
        <color rgb="FF000000"/>
        <rFont val="Calibri"/>
        <family val="2"/>
        <scheme val="minor"/>
      </rPr>
      <t>Ln</t>
    </r>
    <r>
      <rPr>
        <sz val="14"/>
        <color rgb="FF000000"/>
        <rFont val="Calibri"/>
        <family val="2"/>
        <scheme val="minor"/>
      </rPr>
      <t xml:space="preserve"> e SD</t>
    </r>
    <r>
      <rPr>
        <vertAlign val="subscript"/>
        <sz val="14"/>
        <color rgb="FF000000"/>
        <rFont val="Calibri"/>
        <family val="2"/>
        <scheme val="minor"/>
      </rPr>
      <t>Ln</t>
    </r>
    <r>
      <rPr>
        <sz val="14"/>
        <color rgb="FF000000"/>
        <rFont val="Calibri"/>
        <family val="2"/>
        <scheme val="minor"/>
      </rPr>
      <t>);</t>
    </r>
  </si>
  <si>
    <r>
      <t>3.  nel caso in cui uno o più valori misurati siano inferiori alla MAR, si pongono tali valori uguali alla metà della MAR (questo viene fatto automaticamente nelle colonne W–AD) e si procede al calcolo di AM</t>
    </r>
    <r>
      <rPr>
        <vertAlign val="subscript"/>
        <sz val="14"/>
        <color rgb="FF000000"/>
        <rFont val="Calibri"/>
        <family val="2"/>
        <scheme val="minor"/>
      </rPr>
      <t>Ln</t>
    </r>
    <r>
      <rPr>
        <sz val="14"/>
        <color rgb="FF000000"/>
        <rFont val="Calibri"/>
        <family val="2"/>
        <scheme val="minor"/>
      </rPr>
      <t xml:space="preserve"> e SD</t>
    </r>
    <r>
      <rPr>
        <vertAlign val="subscript"/>
        <sz val="14"/>
        <color rgb="FF000000"/>
        <rFont val="Calibri"/>
        <family val="2"/>
        <scheme val="minor"/>
      </rPr>
      <t>Ln</t>
    </r>
    <r>
      <rPr>
        <sz val="14"/>
        <color rgb="FF000000"/>
        <rFont val="Calibri"/>
        <family val="2"/>
        <scheme val="minor"/>
      </rPr>
      <t>;</t>
    </r>
  </si>
  <si>
    <r>
      <t>4.  si scala la SD</t>
    </r>
    <r>
      <rPr>
        <vertAlign val="subscript"/>
        <sz val="14"/>
        <color rgb="FF000000"/>
        <rFont val="Calibri"/>
        <family val="2"/>
        <scheme val="minor"/>
      </rPr>
      <t>Ln</t>
    </r>
    <r>
      <rPr>
        <sz val="14"/>
        <color rgb="FF000000"/>
        <rFont val="Calibri"/>
        <family val="2"/>
        <scheme val="minor"/>
      </rPr>
      <t xml:space="preserve"> con la radice quadrata del numero annuo di campioni (N/y) previsto dalla normativa (Tab.1 dell'Allegato II del D.Lgs.28/2016), in quanto il superamento del valore di parametro va riferito alla media annua dei valori misurati; </t>
    </r>
  </si>
  <si>
    <t>NB: in considerazione del punto 7 dell'Allegato II del DLgs. 28/2016 ("Verifica del superamento su base annua del valore di parametro") e delle analoghe "Indicazioni relative all’art. 7, comma 6 (Azioni in caso di superamento di uno dei valori di parametro in un dato campione nell’ambito dei controlli interni)" del D.M. 2 agosto 2017, si assume che in caso di superamento del valore di parametro in un campione si intensifichi il campionamento fino ad avere almeno 4 campioni nell'anno civile in corso, per cui si assume N/y min=4 per le ZdF per le quali la Tab.1 dell'Allegato II del D.Lgs.28/2016 prevede N/y &lt;4.</t>
  </si>
  <si>
    <r>
      <t>ad es., per una ZdF con un quantitativo d’acqua giornalmente fornito per il quale la Tabella 1 dell’Allegato II del DLgs. 28/2016 prevede che, se la ZdF è messa sotto controllo, vadano eseguiti ogni anno 4 campionamenti, la SD</t>
    </r>
    <r>
      <rPr>
        <vertAlign val="subscript"/>
        <sz val="14"/>
        <color rgb="FF000000"/>
        <rFont val="Calibri"/>
        <family val="2"/>
        <scheme val="minor"/>
      </rPr>
      <t>Ln</t>
    </r>
    <r>
      <rPr>
        <sz val="14"/>
        <color rgb="FF000000"/>
        <rFont val="Calibri"/>
        <family val="2"/>
        <scheme val="minor"/>
      </rPr>
      <t xml:space="preserve"> fittata con i dati misurati va divisa per la radice quadrata di 4, cioè dimezzata;</t>
    </r>
  </si>
  <si>
    <t>Sardegna-29</t>
  </si>
  <si>
    <t>Sardegna-30</t>
  </si>
  <si>
    <t>Sardegna-43</t>
  </si>
  <si>
    <t>Sardegna-46</t>
  </si>
  <si>
    <t>Sardegna-56</t>
  </si>
  <si>
    <t>Sardegna-63</t>
  </si>
  <si>
    <t>Sardegna-64</t>
  </si>
  <si>
    <t>Sardegna-66</t>
  </si>
  <si>
    <t>Sardegna-70</t>
  </si>
  <si>
    <t>Sardegna-71</t>
  </si>
  <si>
    <t>Sardegna-78</t>
  </si>
  <si>
    <t>Sardegna-80</t>
  </si>
  <si>
    <t>Sardegna-85</t>
  </si>
  <si>
    <t>Sardegna-88</t>
  </si>
  <si>
    <t>Sardegna-90</t>
  </si>
  <si>
    <t>Sardegna-94</t>
  </si>
  <si>
    <t>Sardegna-97</t>
  </si>
  <si>
    <t>Sardegna-100</t>
  </si>
  <si>
    <t>Sardegna-113</t>
  </si>
  <si>
    <t>Sardegna-116</t>
  </si>
  <si>
    <t>Sardegna-119</t>
  </si>
  <si>
    <t>Sardegna-120</t>
  </si>
  <si>
    <t>Sardegna-121</t>
  </si>
  <si>
    <t>Sardegna-126</t>
  </si>
  <si>
    <t>Sardegna-130</t>
  </si>
  <si>
    <t>Sardegna-133</t>
  </si>
  <si>
    <t>Sardegna-135</t>
  </si>
  <si>
    <t>Sardegna-142</t>
  </si>
  <si>
    <t>Sardegna-147</t>
  </si>
  <si>
    <t>Sardegna-157</t>
  </si>
  <si>
    <t>Sardegna-159</t>
  </si>
  <si>
    <t>Sardegna-163</t>
  </si>
  <si>
    <t>Sardegna-176</t>
  </si>
  <si>
    <t>Sardegna-178</t>
  </si>
  <si>
    <t>Sardegna-196</t>
  </si>
  <si>
    <t>Sardegna-201</t>
  </si>
  <si>
    <t>Sardegna-210</t>
  </si>
  <si>
    <t>Sardegna-217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</si>
</sst>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1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vertAlign val="subscript"/>
      <sz val="12"/>
      <color theme="1"/>
      <name val="Calibri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vertAlign val="superscript"/>
      <sz val="12"/>
      <color theme="1"/>
      <name val="Calibri"/>
      <scheme val="minor"/>
    </font>
    <font>
      <sz val="8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vertAlign val="superscript"/>
      <sz val="14"/>
      <color rgb="FF000000"/>
      <name val="Calibri"/>
      <family val="2"/>
      <scheme val="minor"/>
    </font>
    <font>
      <vertAlign val="subscript"/>
      <sz val="14"/>
      <color rgb="FF000000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1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1"/>
      </right>
      <top style="thin">
        <color auto="1"/>
      </top>
      <bottom style="thin">
        <color theme="0" tint="-0.249977111117893"/>
      </bottom>
      <diagonal/>
    </border>
    <border>
      <left style="thin">
        <color auto="1"/>
      </left>
      <right style="thin">
        <color theme="0" tint="-0.249977111117893"/>
      </right>
      <top style="thin">
        <color auto="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auto="1"/>
      </right>
      <top style="thin">
        <color auto="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auto="1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1"/>
      </right>
      <top style="thin">
        <color auto="1"/>
      </top>
      <bottom/>
      <diagonal/>
    </border>
    <border>
      <left/>
      <right style="thin">
        <color theme="1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1"/>
      </right>
      <top/>
      <bottom style="thin">
        <color theme="0" tint="-0.24997711111789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auto="1"/>
      </left>
      <right/>
      <top/>
      <bottom style="thin">
        <color theme="0" tint="-0.1499984740745262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1"/>
      </left>
      <right style="thin">
        <color theme="0" tint="-0.249977111117893"/>
      </right>
      <top/>
      <bottom/>
      <diagonal/>
    </border>
    <border>
      <left style="thin">
        <color auto="1"/>
      </left>
      <right style="thin">
        <color theme="0" tint="-0.249977111117893"/>
      </right>
      <top style="thin">
        <color auto="1"/>
      </top>
      <bottom/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auto="1"/>
      </top>
      <bottom/>
      <diagonal/>
    </border>
  </borders>
  <cellStyleXfs count="40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15" fillId="0" borderId="0"/>
    <xf numFmtId="0" fontId="2" fillId="0" borderId="0"/>
  </cellStyleXfs>
  <cellXfs count="116">
    <xf numFmtId="0" fontId="0" fillId="0" borderId="0" xfId="0"/>
    <xf numFmtId="0" fontId="5" fillId="0" borderId="0" xfId="0" applyFont="1"/>
    <xf numFmtId="0" fontId="0" fillId="0" borderId="0" xfId="0" applyBorder="1"/>
    <xf numFmtId="0" fontId="5" fillId="0" borderId="5" xfId="0" applyFont="1" applyBorder="1" applyAlignment="1">
      <alignment horizontal="center"/>
    </xf>
    <xf numFmtId="0" fontId="0" fillId="0" borderId="7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4" borderId="9" xfId="0" applyFill="1" applyBorder="1" applyAlignment="1" applyProtection="1">
      <alignment horizontal="center" vertical="center"/>
    </xf>
    <xf numFmtId="0" fontId="0" fillId="3" borderId="9" xfId="0" applyFill="1" applyBorder="1" applyAlignment="1">
      <alignment horizontal="center"/>
    </xf>
    <xf numFmtId="0" fontId="0" fillId="4" borderId="10" xfId="0" applyFill="1" applyBorder="1" applyAlignment="1" applyProtection="1">
      <alignment horizontal="center" vertical="center"/>
    </xf>
    <xf numFmtId="0" fontId="0" fillId="3" borderId="12" xfId="0" applyFill="1" applyBorder="1" applyAlignment="1">
      <alignment horizontal="center"/>
    </xf>
    <xf numFmtId="0" fontId="5" fillId="0" borderId="0" xfId="0" applyFont="1" applyBorder="1"/>
    <xf numFmtId="0" fontId="0" fillId="0" borderId="3" xfId="0" applyBorder="1"/>
    <xf numFmtId="0" fontId="5" fillId="2" borderId="4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0" fillId="4" borderId="11" xfId="0" applyFill="1" applyBorder="1" applyAlignment="1" applyProtection="1">
      <alignment horizontal="center" vertical="center"/>
    </xf>
    <xf numFmtId="2" fontId="0" fillId="0" borderId="0" xfId="0" applyNumberFormat="1" applyFill="1" applyBorder="1"/>
    <xf numFmtId="3" fontId="0" fillId="0" borderId="2" xfId="0" applyNumberFormat="1" applyBorder="1"/>
    <xf numFmtId="2" fontId="0" fillId="4" borderId="13" xfId="0" applyNumberFormat="1" applyFill="1" applyBorder="1"/>
    <xf numFmtId="2" fontId="0" fillId="4" borderId="14" xfId="0" applyNumberFormat="1" applyFill="1" applyBorder="1"/>
    <xf numFmtId="2" fontId="0" fillId="4" borderId="14" xfId="0" applyNumberFormat="1" applyFill="1" applyBorder="1" applyAlignment="1" applyProtection="1">
      <alignment horizontal="right" vertical="center"/>
    </xf>
    <xf numFmtId="2" fontId="0" fillId="4" borderId="17" xfId="0" applyNumberFormat="1" applyFill="1" applyBorder="1"/>
    <xf numFmtId="2" fontId="0" fillId="4" borderId="18" xfId="0" applyNumberFormat="1" applyFill="1" applyBorder="1"/>
    <xf numFmtId="2" fontId="0" fillId="4" borderId="20" xfId="0" applyNumberFormat="1" applyFill="1" applyBorder="1"/>
    <xf numFmtId="2" fontId="5" fillId="4" borderId="17" xfId="0" applyNumberFormat="1" applyFont="1" applyFill="1" applyBorder="1"/>
    <xf numFmtId="2" fontId="5" fillId="4" borderId="18" xfId="0" applyNumberFormat="1" applyFont="1" applyFill="1" applyBorder="1"/>
    <xf numFmtId="165" fontId="5" fillId="4" borderId="18" xfId="0" applyNumberFormat="1" applyFont="1" applyFill="1" applyBorder="1"/>
    <xf numFmtId="165" fontId="5" fillId="4" borderId="19" xfId="0" applyNumberFormat="1" applyFont="1" applyFill="1" applyBorder="1" applyAlignment="1">
      <alignment horizontal="center"/>
    </xf>
    <xf numFmtId="2" fontId="5" fillId="4" borderId="13" xfId="0" applyNumberFormat="1" applyFont="1" applyFill="1" applyBorder="1"/>
    <xf numFmtId="2" fontId="5" fillId="4" borderId="14" xfId="0" applyNumberFormat="1" applyFont="1" applyFill="1" applyBorder="1"/>
    <xf numFmtId="165" fontId="5" fillId="4" borderId="14" xfId="0" applyNumberFormat="1" applyFont="1" applyFill="1" applyBorder="1"/>
    <xf numFmtId="165" fontId="5" fillId="4" borderId="20" xfId="0" applyNumberFormat="1" applyFont="1" applyFill="1" applyBorder="1" applyAlignment="1">
      <alignment horizontal="center"/>
    </xf>
    <xf numFmtId="2" fontId="5" fillId="4" borderId="20" xfId="0" applyNumberFormat="1" applyFont="1" applyFill="1" applyBorder="1" applyAlignment="1">
      <alignment horizontal="center"/>
    </xf>
    <xf numFmtId="2" fontId="5" fillId="4" borderId="16" xfId="0" applyNumberFormat="1" applyFont="1" applyFill="1" applyBorder="1" applyAlignment="1">
      <alignment horizontal="center"/>
    </xf>
    <xf numFmtId="2" fontId="5" fillId="4" borderId="15" xfId="0" applyNumberFormat="1" applyFont="1" applyFill="1" applyBorder="1" applyAlignment="1">
      <alignment horizontal="center"/>
    </xf>
    <xf numFmtId="9" fontId="5" fillId="0" borderId="18" xfId="0" applyNumberFormat="1" applyFont="1" applyBorder="1"/>
    <xf numFmtId="0" fontId="0" fillId="4" borderId="19" xfId="0" applyFill="1" applyBorder="1" applyAlignment="1">
      <alignment horizontal="center"/>
    </xf>
    <xf numFmtId="2" fontId="5" fillId="4" borderId="14" xfId="0" applyNumberFormat="1" applyFont="1" applyFill="1" applyBorder="1" applyAlignment="1">
      <alignment horizontal="center"/>
    </xf>
    <xf numFmtId="9" fontId="5" fillId="0" borderId="14" xfId="0" applyNumberFormat="1" applyFont="1" applyBorder="1"/>
    <xf numFmtId="0" fontId="0" fillId="4" borderId="20" xfId="0" applyFill="1" applyBorder="1" applyAlignment="1">
      <alignment horizontal="center"/>
    </xf>
    <xf numFmtId="0" fontId="0" fillId="4" borderId="21" xfId="0" applyFill="1" applyBorder="1" applyAlignment="1" applyProtection="1">
      <alignment horizontal="center" vertical="center"/>
    </xf>
    <xf numFmtId="0" fontId="0" fillId="4" borderId="22" xfId="0" applyFill="1" applyBorder="1" applyAlignment="1" applyProtection="1">
      <alignment horizontal="center" vertical="center"/>
    </xf>
    <xf numFmtId="0" fontId="0" fillId="4" borderId="23" xfId="0" applyFill="1" applyBorder="1" applyAlignment="1" applyProtection="1">
      <alignment horizontal="center" vertical="center"/>
    </xf>
    <xf numFmtId="2" fontId="0" fillId="0" borderId="0" xfId="0" applyNumberFormat="1" applyBorder="1"/>
    <xf numFmtId="0" fontId="0" fillId="0" borderId="24" xfId="0" applyBorder="1"/>
    <xf numFmtId="0" fontId="0" fillId="0" borderId="8" xfId="0" applyBorder="1"/>
    <xf numFmtId="0" fontId="5" fillId="0" borderId="10" xfId="0" applyFont="1" applyBorder="1" applyAlignment="1">
      <alignment horizontal="centerContinuous"/>
    </xf>
    <xf numFmtId="0" fontId="5" fillId="0" borderId="9" xfId="0" applyFont="1" applyBorder="1" applyAlignment="1">
      <alignment horizontal="centerContinuous"/>
    </xf>
    <xf numFmtId="0" fontId="5" fillId="0" borderId="11" xfId="0" applyFont="1" applyBorder="1" applyAlignment="1">
      <alignment horizontal="centerContinuous"/>
    </xf>
    <xf numFmtId="0" fontId="0" fillId="3" borderId="8" xfId="0" applyFill="1" applyBorder="1" applyAlignment="1">
      <alignment horizontal="center"/>
    </xf>
    <xf numFmtId="0" fontId="5" fillId="0" borderId="24" xfId="0" applyFont="1" applyFill="1" applyBorder="1"/>
    <xf numFmtId="0" fontId="0" fillId="4" borderId="25" xfId="0" applyFill="1" applyBorder="1" applyAlignment="1" applyProtection="1">
      <alignment horizontal="center" vertical="center"/>
    </xf>
    <xf numFmtId="0" fontId="0" fillId="4" borderId="26" xfId="0" applyFill="1" applyBorder="1" applyAlignment="1" applyProtection="1">
      <alignment horizontal="center" vertical="center"/>
    </xf>
    <xf numFmtId="2" fontId="5" fillId="4" borderId="30" xfId="0" applyNumberFormat="1" applyFont="1" applyFill="1" applyBorder="1"/>
    <xf numFmtId="2" fontId="5" fillId="4" borderId="28" xfId="0" applyNumberFormat="1" applyFont="1" applyFill="1" applyBorder="1"/>
    <xf numFmtId="2" fontId="5" fillId="4" borderId="29" xfId="0" applyNumberFormat="1" applyFont="1" applyFill="1" applyBorder="1"/>
    <xf numFmtId="10" fontId="5" fillId="4" borderId="18" xfId="3" applyNumberFormat="1" applyFont="1" applyFill="1" applyBorder="1"/>
    <xf numFmtId="0" fontId="0" fillId="0" borderId="11" xfId="0" applyBorder="1" applyAlignment="1">
      <alignment horizontal="center"/>
    </xf>
    <xf numFmtId="0" fontId="1" fillId="0" borderId="0" xfId="402" applyBorder="1" applyAlignment="1">
      <alignment horizontal="center" vertical="center"/>
    </xf>
    <xf numFmtId="0" fontId="1" fillId="0" borderId="0" xfId="402" applyBorder="1" applyAlignment="1">
      <alignment horizontal="center" vertical="center" wrapText="1"/>
    </xf>
    <xf numFmtId="0" fontId="1" fillId="0" borderId="0" xfId="402" applyFill="1" applyBorder="1" applyAlignment="1">
      <alignment horizontal="center" vertical="center"/>
    </xf>
    <xf numFmtId="164" fontId="1" fillId="0" borderId="0" xfId="402" applyNumberFormat="1" applyFill="1" applyBorder="1" applyAlignment="1">
      <alignment horizontal="center" vertical="center"/>
    </xf>
    <xf numFmtId="2" fontId="1" fillId="0" borderId="0" xfId="402" applyNumberFormat="1" applyFill="1" applyBorder="1" applyAlignment="1" applyProtection="1">
      <alignment horizontal="center" vertical="center"/>
      <protection locked="0"/>
    </xf>
    <xf numFmtId="164" fontId="1" fillId="0" borderId="0" xfId="402" applyNumberFormat="1" applyFill="1" applyBorder="1" applyAlignment="1" applyProtection="1">
      <alignment horizontal="center" vertical="center"/>
      <protection locked="0"/>
    </xf>
    <xf numFmtId="0" fontId="0" fillId="0" borderId="2" xfId="0" applyBorder="1"/>
    <xf numFmtId="0" fontId="1" fillId="0" borderId="2" xfId="402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left" indent="4"/>
    </xf>
    <xf numFmtId="10" fontId="5" fillId="4" borderId="14" xfId="3" applyNumberFormat="1" applyFont="1" applyFill="1" applyBorder="1"/>
    <xf numFmtId="0" fontId="0" fillId="0" borderId="0" xfId="0" applyFont="1" applyAlignment="1">
      <alignment horizontal="center" vertical="center"/>
    </xf>
    <xf numFmtId="2" fontId="16" fillId="0" borderId="0" xfId="403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2" fontId="17" fillId="0" borderId="0" xfId="404" applyNumberFormat="1" applyFont="1" applyBorder="1" applyAlignment="1" applyProtection="1">
      <alignment horizontal="center" vertical="center"/>
      <protection locked="0"/>
    </xf>
    <xf numFmtId="165" fontId="17" fillId="0" borderId="0" xfId="404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24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24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2" fontId="0" fillId="4" borderId="33" xfId="0" applyNumberFormat="1" applyFill="1" applyBorder="1"/>
    <xf numFmtId="0" fontId="0" fillId="3" borderId="27" xfId="0" applyFill="1" applyBorder="1" applyAlignment="1">
      <alignment horizontal="center"/>
    </xf>
    <xf numFmtId="0" fontId="0" fillId="3" borderId="34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2" fontId="16" fillId="0" borderId="0" xfId="403" applyNumberFormat="1" applyFont="1" applyBorder="1" applyAlignment="1">
      <alignment horizontal="center" vertical="center"/>
    </xf>
    <xf numFmtId="2" fontId="2" fillId="0" borderId="0" xfId="404" applyNumberFormat="1" applyFont="1" applyBorder="1" applyAlignment="1" applyProtection="1">
      <alignment horizontal="center" vertical="center"/>
      <protection locked="0"/>
    </xf>
    <xf numFmtId="2" fontId="2" fillId="0" borderId="0" xfId="404" applyNumberFormat="1" applyFont="1" applyBorder="1" applyAlignment="1">
      <alignment horizontal="center" vertical="center"/>
    </xf>
    <xf numFmtId="2" fontId="2" fillId="5" borderId="0" xfId="404" applyNumberFormat="1" applyFont="1" applyFill="1" applyBorder="1" applyAlignment="1" applyProtection="1">
      <alignment horizontal="center" vertical="center"/>
      <protection locked="0"/>
    </xf>
    <xf numFmtId="0" fontId="2" fillId="0" borderId="0" xfId="404" applyFont="1" applyBorder="1" applyAlignment="1" applyProtection="1">
      <alignment horizontal="center" vertical="center"/>
      <protection locked="0"/>
    </xf>
    <xf numFmtId="165" fontId="2" fillId="0" borderId="0" xfId="404" applyNumberFormat="1" applyFont="1" applyBorder="1" applyAlignment="1" applyProtection="1">
      <alignment horizontal="center" vertical="center"/>
      <protection locked="0"/>
    </xf>
    <xf numFmtId="165" fontId="2" fillId="0" borderId="0" xfId="404" applyNumberFormat="1" applyFont="1" applyBorder="1" applyAlignment="1">
      <alignment horizontal="center" vertical="center"/>
    </xf>
    <xf numFmtId="1" fontId="2" fillId="0" borderId="0" xfId="404" applyNumberFormat="1" applyFont="1" applyBorder="1" applyAlignment="1" applyProtection="1">
      <alignment horizontal="center" vertical="center"/>
      <protection locked="0"/>
    </xf>
    <xf numFmtId="0" fontId="2" fillId="0" borderId="0" xfId="404" applyFont="1" applyBorder="1" applyAlignment="1">
      <alignment horizontal="center" vertical="center"/>
    </xf>
    <xf numFmtId="164" fontId="2" fillId="0" borderId="0" xfId="404" applyNumberFormat="1" applyFont="1" applyBorder="1" applyAlignment="1">
      <alignment horizontal="center" vertical="center"/>
    </xf>
    <xf numFmtId="0" fontId="2" fillId="0" borderId="0" xfId="402" applyFont="1" applyBorder="1" applyAlignment="1">
      <alignment horizontal="center" vertical="center"/>
    </xf>
    <xf numFmtId="1" fontId="2" fillId="0" borderId="0" xfId="0" applyNumberFormat="1" applyFont="1" applyAlignment="1" applyProtection="1">
      <alignment horizontal="center" vertical="center"/>
      <protection locked="0"/>
    </xf>
    <xf numFmtId="0" fontId="2" fillId="4" borderId="25" xfId="0" applyFont="1" applyFill="1" applyBorder="1" applyAlignment="1" applyProtection="1">
      <alignment horizontal="center" vertical="center"/>
    </xf>
    <xf numFmtId="0" fontId="2" fillId="4" borderId="31" xfId="0" applyFont="1" applyFill="1" applyBorder="1" applyAlignment="1" applyProtection="1">
      <alignment horizontal="center" vertical="center"/>
    </xf>
    <xf numFmtId="0" fontId="2" fillId="0" borderId="0" xfId="0" applyFont="1" applyBorder="1"/>
    <xf numFmtId="2" fontId="18" fillId="0" borderId="0" xfId="402" applyNumberFormat="1" applyFont="1" applyFill="1" applyBorder="1" applyAlignment="1">
      <alignment horizontal="center" vertical="center"/>
    </xf>
    <xf numFmtId="2" fontId="2" fillId="0" borderId="0" xfId="402" applyNumberFormat="1" applyFont="1" applyFill="1" applyBorder="1" applyAlignment="1">
      <alignment horizontal="center" vertical="center"/>
    </xf>
    <xf numFmtId="0" fontId="2" fillId="4" borderId="32" xfId="0" applyFont="1" applyFill="1" applyBorder="1" applyAlignment="1" applyProtection="1">
      <alignment horizontal="center" vertical="center"/>
    </xf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Border="1"/>
    <xf numFmtId="165" fontId="2" fillId="0" borderId="0" xfId="0" applyNumberFormat="1" applyFont="1" applyBorder="1"/>
    <xf numFmtId="165" fontId="2" fillId="0" borderId="0" xfId="0" applyNumberFormat="1" applyFont="1" applyBorder="1" applyAlignment="1">
      <alignment horizontal="center" vertical="center"/>
    </xf>
  </cellXfs>
  <cellStyles count="405">
    <cellStyle name="Collegamento ipertestuale" xfId="1" builtinId="8" hidden="1"/>
    <cellStyle name="Collegamento ipertestuale" xfId="4" builtinId="8" hidden="1"/>
    <cellStyle name="Collegamento ipertestuale" xfId="6" builtinId="8" hidden="1"/>
    <cellStyle name="Collegamento ipertestuale" xfId="8" builtinId="8" hidden="1"/>
    <cellStyle name="Collegamento ipertestuale" xfId="10" builtinId="8" hidden="1"/>
    <cellStyle name="Collegamento ipertestuale" xfId="12" builtinId="8" hidden="1"/>
    <cellStyle name="Collegamento ipertestuale" xfId="14" builtinId="8" hidden="1"/>
    <cellStyle name="Collegamento ipertestuale" xfId="16" builtinId="8" hidden="1"/>
    <cellStyle name="Collegamento ipertestuale" xfId="18" builtinId="8" hidden="1"/>
    <cellStyle name="Collegamento ipertestuale" xfId="20" builtinId="8" hidden="1"/>
    <cellStyle name="Collegamento ipertestuale" xfId="22" builtinId="8" hidden="1"/>
    <cellStyle name="Collegamento ipertestuale" xfId="24" builtinId="8" hidden="1"/>
    <cellStyle name="Collegamento ipertestuale" xfId="26" builtinId="8" hidden="1"/>
    <cellStyle name="Collegamento ipertestuale" xfId="28" builtinId="8" hidden="1"/>
    <cellStyle name="Collegamento ipertestuale" xfId="30" builtinId="8" hidden="1"/>
    <cellStyle name="Collegamento ipertestuale" xfId="32" builtinId="8" hidden="1"/>
    <cellStyle name="Collegamento ipertestuale" xfId="34" builtinId="8" hidden="1"/>
    <cellStyle name="Collegamento ipertestuale" xfId="36" builtinId="8" hidden="1"/>
    <cellStyle name="Collegamento ipertestuale" xfId="38" builtinId="8" hidden="1"/>
    <cellStyle name="Collegamento ipertestuale" xfId="40" builtinId="8" hidden="1"/>
    <cellStyle name="Collegamento ipertestuale" xfId="42" builtinId="8" hidden="1"/>
    <cellStyle name="Collegamento ipertestuale" xfId="44" builtinId="8" hidden="1"/>
    <cellStyle name="Collegamento ipertestuale" xfId="46" builtinId="8" hidden="1"/>
    <cellStyle name="Collegamento ipertestuale" xfId="48" builtinId="8" hidden="1"/>
    <cellStyle name="Collegamento ipertestuale" xfId="50" builtinId="8" hidden="1"/>
    <cellStyle name="Collegamento ipertestuale" xfId="52" builtinId="8" hidden="1"/>
    <cellStyle name="Collegamento ipertestuale" xfId="54" builtinId="8" hidden="1"/>
    <cellStyle name="Collegamento ipertestuale" xfId="56" builtinId="8" hidden="1"/>
    <cellStyle name="Collegamento ipertestuale" xfId="58" builtinId="8" hidden="1"/>
    <cellStyle name="Collegamento ipertestuale" xfId="60" builtinId="8" hidden="1"/>
    <cellStyle name="Collegamento ipertestuale" xfId="62" builtinId="8" hidden="1"/>
    <cellStyle name="Collegamento ipertestuale" xfId="64" builtinId="8" hidden="1"/>
    <cellStyle name="Collegamento ipertestuale" xfId="66" builtinId="8" hidden="1"/>
    <cellStyle name="Collegamento ipertestuale" xfId="68" builtinId="8" hidden="1"/>
    <cellStyle name="Collegamento ipertestuale" xfId="70" builtinId="8" hidden="1"/>
    <cellStyle name="Collegamento ipertestuale" xfId="72" builtinId="8" hidden="1"/>
    <cellStyle name="Collegamento ipertestuale" xfId="74" builtinId="8" hidden="1"/>
    <cellStyle name="Collegamento ipertestuale" xfId="76" builtinId="8" hidden="1"/>
    <cellStyle name="Collegamento ipertestuale" xfId="78" builtinId="8" hidden="1"/>
    <cellStyle name="Collegamento ipertestuale" xfId="80" builtinId="8" hidden="1"/>
    <cellStyle name="Collegamento ipertestuale" xfId="82" builtinId="8" hidden="1"/>
    <cellStyle name="Collegamento ipertestuale" xfId="84" builtinId="8" hidden="1"/>
    <cellStyle name="Collegamento ipertestuale" xfId="86" builtinId="8" hidden="1"/>
    <cellStyle name="Collegamento ipertestuale" xfId="88" builtinId="8" hidden="1"/>
    <cellStyle name="Collegamento ipertestuale" xfId="90" builtinId="8" hidden="1"/>
    <cellStyle name="Collegamento ipertestuale" xfId="92" builtinId="8" hidden="1"/>
    <cellStyle name="Collegamento ipertestuale" xfId="94" builtinId="8" hidden="1"/>
    <cellStyle name="Collegamento ipertestuale" xfId="96" builtinId="8" hidden="1"/>
    <cellStyle name="Collegamento ipertestuale" xfId="98" builtinId="8" hidden="1"/>
    <cellStyle name="Collegamento ipertestuale" xfId="100" builtinId="8" hidden="1"/>
    <cellStyle name="Collegamento ipertestuale" xfId="102" builtinId="8" hidden="1"/>
    <cellStyle name="Collegamento ipertestuale" xfId="104" builtinId="8" hidden="1"/>
    <cellStyle name="Collegamento ipertestuale" xfId="106" builtinId="8" hidden="1"/>
    <cellStyle name="Collegamento ipertestuale" xfId="108" builtinId="8" hidden="1"/>
    <cellStyle name="Collegamento ipertestuale" xfId="110" builtinId="8" hidden="1"/>
    <cellStyle name="Collegamento ipertestuale" xfId="112" builtinId="8" hidden="1"/>
    <cellStyle name="Collegamento ipertestuale" xfId="114" builtinId="8" hidden="1"/>
    <cellStyle name="Collegamento ipertestuale" xfId="116" builtinId="8" hidden="1"/>
    <cellStyle name="Collegamento ipertestuale" xfId="118" builtinId="8" hidden="1"/>
    <cellStyle name="Collegamento ipertestuale" xfId="120" builtinId="8" hidden="1"/>
    <cellStyle name="Collegamento ipertestuale" xfId="122" builtinId="8" hidden="1"/>
    <cellStyle name="Collegamento ipertestuale" xfId="124" builtinId="8" hidden="1"/>
    <cellStyle name="Collegamento ipertestuale" xfId="126" builtinId="8" hidden="1"/>
    <cellStyle name="Collegamento ipertestuale" xfId="128" builtinId="8" hidden="1"/>
    <cellStyle name="Collegamento ipertestuale" xfId="130" builtinId="8" hidden="1"/>
    <cellStyle name="Collegamento ipertestuale" xfId="132" builtinId="8" hidden="1"/>
    <cellStyle name="Collegamento ipertestuale" xfId="134" builtinId="8" hidden="1"/>
    <cellStyle name="Collegamento ipertestuale" xfId="136" builtinId="8" hidden="1"/>
    <cellStyle name="Collegamento ipertestuale" xfId="138" builtinId="8" hidden="1"/>
    <cellStyle name="Collegamento ipertestuale" xfId="140" builtinId="8" hidden="1"/>
    <cellStyle name="Collegamento ipertestuale" xfId="142" builtinId="8" hidden="1"/>
    <cellStyle name="Collegamento ipertestuale" xfId="144" builtinId="8" hidden="1"/>
    <cellStyle name="Collegamento ipertestuale" xfId="146" builtinId="8" hidden="1"/>
    <cellStyle name="Collegamento ipertestuale" xfId="148" builtinId="8" hidden="1"/>
    <cellStyle name="Collegamento ipertestuale" xfId="150" builtinId="8" hidden="1"/>
    <cellStyle name="Collegamento ipertestuale" xfId="152" builtinId="8" hidden="1"/>
    <cellStyle name="Collegamento ipertestuale" xfId="154" builtinId="8" hidden="1"/>
    <cellStyle name="Collegamento ipertestuale" xfId="156" builtinId="8" hidden="1"/>
    <cellStyle name="Collegamento ipertestuale" xfId="158" builtinId="8" hidden="1"/>
    <cellStyle name="Collegamento ipertestuale" xfId="160" builtinId="8" hidden="1"/>
    <cellStyle name="Collegamento ipertestuale" xfId="162" builtinId="8" hidden="1"/>
    <cellStyle name="Collegamento ipertestuale" xfId="164" builtinId="8" hidden="1"/>
    <cellStyle name="Collegamento ipertestuale" xfId="166" builtinId="8" hidden="1"/>
    <cellStyle name="Collegamento ipertestuale" xfId="168" builtinId="8" hidden="1"/>
    <cellStyle name="Collegamento ipertestuale" xfId="170" builtinId="8" hidden="1"/>
    <cellStyle name="Collegamento ipertestuale" xfId="172" builtinId="8" hidden="1"/>
    <cellStyle name="Collegamento ipertestuale" xfId="174" builtinId="8" hidden="1"/>
    <cellStyle name="Collegamento ipertestuale" xfId="176" builtinId="8" hidden="1"/>
    <cellStyle name="Collegamento ipertestuale" xfId="178" builtinId="8" hidden="1"/>
    <cellStyle name="Collegamento ipertestuale" xfId="180" builtinId="8" hidden="1"/>
    <cellStyle name="Collegamento ipertestuale" xfId="182" builtinId="8" hidden="1"/>
    <cellStyle name="Collegamento ipertestuale" xfId="184" builtinId="8" hidden="1"/>
    <cellStyle name="Collegamento ipertestuale" xfId="186" builtinId="8" hidden="1"/>
    <cellStyle name="Collegamento ipertestuale" xfId="188" builtinId="8" hidden="1"/>
    <cellStyle name="Collegamento ipertestuale" xfId="190" builtinId="8" hidden="1"/>
    <cellStyle name="Collegamento ipertestuale" xfId="192" builtinId="8" hidden="1"/>
    <cellStyle name="Collegamento ipertestuale" xfId="194" builtinId="8" hidden="1"/>
    <cellStyle name="Collegamento ipertestuale" xfId="196" builtinId="8" hidden="1"/>
    <cellStyle name="Collegamento ipertestuale" xfId="198" builtinId="8" hidden="1"/>
    <cellStyle name="Collegamento ipertestuale" xfId="200" builtinId="8" hidden="1"/>
    <cellStyle name="Collegamento ipertestuale" xfId="202" builtinId="8" hidden="1"/>
    <cellStyle name="Collegamento ipertestuale" xfId="204" builtinId="8" hidden="1"/>
    <cellStyle name="Collegamento ipertestuale" xfId="206" builtinId="8" hidden="1"/>
    <cellStyle name="Collegamento ipertestuale" xfId="208" builtinId="8" hidden="1"/>
    <cellStyle name="Collegamento ipertestuale" xfId="210" builtinId="8" hidden="1"/>
    <cellStyle name="Collegamento ipertestuale" xfId="212" builtinId="8" hidden="1"/>
    <cellStyle name="Collegamento ipertestuale" xfId="214" builtinId="8" hidden="1"/>
    <cellStyle name="Collegamento ipertestuale" xfId="216" builtinId="8" hidden="1"/>
    <cellStyle name="Collegamento ipertestuale" xfId="218" builtinId="8" hidden="1"/>
    <cellStyle name="Collegamento ipertestuale" xfId="220" builtinId="8" hidden="1"/>
    <cellStyle name="Collegamento ipertestuale" xfId="222" builtinId="8" hidden="1"/>
    <cellStyle name="Collegamento ipertestuale" xfId="224" builtinId="8" hidden="1"/>
    <cellStyle name="Collegamento ipertestuale" xfId="226" builtinId="8" hidden="1"/>
    <cellStyle name="Collegamento ipertestuale" xfId="228" builtinId="8" hidden="1"/>
    <cellStyle name="Collegamento ipertestuale" xfId="230" builtinId="8" hidden="1"/>
    <cellStyle name="Collegamento ipertestuale" xfId="232" builtinId="8" hidden="1"/>
    <cellStyle name="Collegamento ipertestuale" xfId="234" builtinId="8" hidden="1"/>
    <cellStyle name="Collegamento ipertestuale" xfId="236" builtinId="8" hidden="1"/>
    <cellStyle name="Collegamento ipertestuale" xfId="238" builtinId="8" hidden="1"/>
    <cellStyle name="Collegamento ipertestuale" xfId="240" builtinId="8" hidden="1"/>
    <cellStyle name="Collegamento ipertestuale" xfId="242" builtinId="8" hidden="1"/>
    <cellStyle name="Collegamento ipertestuale" xfId="244" builtinId="8" hidden="1"/>
    <cellStyle name="Collegamento ipertestuale" xfId="246" builtinId="8" hidden="1"/>
    <cellStyle name="Collegamento ipertestuale" xfId="248" builtinId="8" hidden="1"/>
    <cellStyle name="Collegamento ipertestuale" xfId="250" builtinId="8" hidden="1"/>
    <cellStyle name="Collegamento ipertestuale" xfId="252" builtinId="8" hidden="1"/>
    <cellStyle name="Collegamento ipertestuale" xfId="254" builtinId="8" hidden="1"/>
    <cellStyle name="Collegamento ipertestuale" xfId="256" builtinId="8" hidden="1"/>
    <cellStyle name="Collegamento ipertestuale" xfId="258" builtinId="8" hidden="1"/>
    <cellStyle name="Collegamento ipertestuale" xfId="260" builtinId="8" hidden="1"/>
    <cellStyle name="Collegamento ipertestuale" xfId="262" builtinId="8" hidden="1"/>
    <cellStyle name="Collegamento ipertestuale" xfId="264" builtinId="8" hidden="1"/>
    <cellStyle name="Collegamento ipertestuale" xfId="266" builtinId="8" hidden="1"/>
    <cellStyle name="Collegamento ipertestuale" xfId="268" builtinId="8" hidden="1"/>
    <cellStyle name="Collegamento ipertestuale" xfId="270" builtinId="8" hidden="1"/>
    <cellStyle name="Collegamento ipertestuale" xfId="272" builtinId="8" hidden="1"/>
    <cellStyle name="Collegamento ipertestuale" xfId="274" builtinId="8" hidden="1"/>
    <cellStyle name="Collegamento ipertestuale" xfId="276" builtinId="8" hidden="1"/>
    <cellStyle name="Collegamento ipertestuale" xfId="278" builtinId="8" hidden="1"/>
    <cellStyle name="Collegamento ipertestuale" xfId="280" builtinId="8" hidden="1"/>
    <cellStyle name="Collegamento ipertestuale" xfId="282" builtinId="8" hidden="1"/>
    <cellStyle name="Collegamento ipertestuale" xfId="284" builtinId="8" hidden="1"/>
    <cellStyle name="Collegamento ipertestuale" xfId="286" builtinId="8" hidden="1"/>
    <cellStyle name="Collegamento ipertestuale" xfId="288" builtinId="8" hidden="1"/>
    <cellStyle name="Collegamento ipertestuale" xfId="290" builtinId="8" hidden="1"/>
    <cellStyle name="Collegamento ipertestuale" xfId="292" builtinId="8" hidden="1"/>
    <cellStyle name="Collegamento ipertestuale" xfId="294" builtinId="8" hidden="1"/>
    <cellStyle name="Collegamento ipertestuale" xfId="296" builtinId="8" hidden="1"/>
    <cellStyle name="Collegamento ipertestuale" xfId="298" builtinId="8" hidden="1"/>
    <cellStyle name="Collegamento ipertestuale" xfId="300" builtinId="8" hidden="1"/>
    <cellStyle name="Collegamento ipertestuale" xfId="302" builtinId="8" hidden="1"/>
    <cellStyle name="Collegamento ipertestuale" xfId="304" builtinId="8" hidden="1"/>
    <cellStyle name="Collegamento ipertestuale" xfId="306" builtinId="8" hidden="1"/>
    <cellStyle name="Collegamento ipertestuale" xfId="308" builtinId="8" hidden="1"/>
    <cellStyle name="Collegamento ipertestuale" xfId="310" builtinId="8" hidden="1"/>
    <cellStyle name="Collegamento ipertestuale" xfId="312" builtinId="8" hidden="1"/>
    <cellStyle name="Collegamento ipertestuale" xfId="314" builtinId="8" hidden="1"/>
    <cellStyle name="Collegamento ipertestuale" xfId="316" builtinId="8" hidden="1"/>
    <cellStyle name="Collegamento ipertestuale" xfId="318" builtinId="8" hidden="1"/>
    <cellStyle name="Collegamento ipertestuale" xfId="320" builtinId="8" hidden="1"/>
    <cellStyle name="Collegamento ipertestuale" xfId="322" builtinId="8" hidden="1"/>
    <cellStyle name="Collegamento ipertestuale" xfId="324" builtinId="8" hidden="1"/>
    <cellStyle name="Collegamento ipertestuale" xfId="326" builtinId="8" hidden="1"/>
    <cellStyle name="Collegamento ipertestuale" xfId="328" builtinId="8" hidden="1"/>
    <cellStyle name="Collegamento ipertestuale" xfId="330" builtinId="8" hidden="1"/>
    <cellStyle name="Collegamento ipertestuale" xfId="332" builtinId="8" hidden="1"/>
    <cellStyle name="Collegamento ipertestuale" xfId="334" builtinId="8" hidden="1"/>
    <cellStyle name="Collegamento ipertestuale" xfId="336" builtinId="8" hidden="1"/>
    <cellStyle name="Collegamento ipertestuale" xfId="338" builtinId="8" hidden="1"/>
    <cellStyle name="Collegamento ipertestuale" xfId="340" builtinId="8" hidden="1"/>
    <cellStyle name="Collegamento ipertestuale" xfId="342" builtinId="8" hidden="1"/>
    <cellStyle name="Collegamento ipertestuale" xfId="344" builtinId="8" hidden="1"/>
    <cellStyle name="Collegamento ipertestuale" xfId="346" builtinId="8" hidden="1"/>
    <cellStyle name="Collegamento ipertestuale" xfId="348" builtinId="8" hidden="1"/>
    <cellStyle name="Collegamento ipertestuale" xfId="350" builtinId="8" hidden="1"/>
    <cellStyle name="Collegamento ipertestuale" xfId="352" builtinId="8" hidden="1"/>
    <cellStyle name="Collegamento ipertestuale" xfId="354" builtinId="8" hidden="1"/>
    <cellStyle name="Collegamento ipertestuale" xfId="356" builtinId="8" hidden="1"/>
    <cellStyle name="Collegamento ipertestuale" xfId="358" builtinId="8" hidden="1"/>
    <cellStyle name="Collegamento ipertestuale" xfId="360" builtinId="8" hidden="1"/>
    <cellStyle name="Collegamento ipertestuale" xfId="362" builtinId="8" hidden="1"/>
    <cellStyle name="Collegamento ipertestuale" xfId="364" builtinId="8" hidden="1"/>
    <cellStyle name="Collegamento ipertestuale" xfId="366" builtinId="8" hidden="1"/>
    <cellStyle name="Collegamento ipertestuale" xfId="368" builtinId="8" hidden="1"/>
    <cellStyle name="Collegamento ipertestuale" xfId="370" builtinId="8" hidden="1"/>
    <cellStyle name="Collegamento ipertestuale" xfId="372" builtinId="8" hidden="1"/>
    <cellStyle name="Collegamento ipertestuale" xfId="374" builtinId="8" hidden="1"/>
    <cellStyle name="Collegamento ipertestuale" xfId="376" builtinId="8" hidden="1"/>
    <cellStyle name="Collegamento ipertestuale" xfId="378" builtinId="8" hidden="1"/>
    <cellStyle name="Collegamento ipertestuale" xfId="380" builtinId="8" hidden="1"/>
    <cellStyle name="Collegamento ipertestuale" xfId="382" builtinId="8" hidden="1"/>
    <cellStyle name="Collegamento ipertestuale" xfId="384" builtinId="8" hidden="1"/>
    <cellStyle name="Collegamento ipertestuale" xfId="386" builtinId="8" hidden="1"/>
    <cellStyle name="Collegamento ipertestuale" xfId="388" builtinId="8" hidden="1"/>
    <cellStyle name="Collegamento ipertestuale" xfId="390" builtinId="8" hidden="1"/>
    <cellStyle name="Collegamento ipertestuale" xfId="392" builtinId="8" hidden="1"/>
    <cellStyle name="Collegamento ipertestuale" xfId="394" builtinId="8" hidden="1"/>
    <cellStyle name="Collegamento ipertestuale" xfId="396" builtinId="8" hidden="1"/>
    <cellStyle name="Collegamento ipertestuale" xfId="398" builtinId="8" hidden="1"/>
    <cellStyle name="Collegamento ipertestuale" xfId="400" builtinId="8" hidden="1"/>
    <cellStyle name="Collegamento ipertestuale visitato" xfId="2" builtinId="9" hidden="1"/>
    <cellStyle name="Collegamento ipertestuale visitato" xfId="5" builtinId="9" hidden="1"/>
    <cellStyle name="Collegamento ipertestuale visitato" xfId="7" builtinId="9" hidden="1"/>
    <cellStyle name="Collegamento ipertestuale visitato" xfId="9" builtinId="9" hidden="1"/>
    <cellStyle name="Collegamento ipertestuale visitato" xfId="11" builtinId="9" hidden="1"/>
    <cellStyle name="Collegamento ipertestuale visitato" xfId="13" builtinId="9" hidden="1"/>
    <cellStyle name="Collegamento ipertestuale visitato" xfId="15" builtinId="9" hidden="1"/>
    <cellStyle name="Collegamento ipertestuale visitato" xfId="17" builtinId="9" hidden="1"/>
    <cellStyle name="Collegamento ipertestuale visitato" xfId="19" builtinId="9" hidden="1"/>
    <cellStyle name="Collegamento ipertestuale visitato" xfId="21" builtinId="9" hidden="1"/>
    <cellStyle name="Collegamento ipertestuale visitato" xfId="23" builtinId="9" hidden="1"/>
    <cellStyle name="Collegamento ipertestuale visitato" xfId="25" builtinId="9" hidden="1"/>
    <cellStyle name="Collegamento ipertestuale visitato" xfId="27" builtinId="9" hidden="1"/>
    <cellStyle name="Collegamento ipertestuale visitato" xfId="29" builtinId="9" hidden="1"/>
    <cellStyle name="Collegamento ipertestuale visitato" xfId="31" builtinId="9" hidden="1"/>
    <cellStyle name="Collegamento ipertestuale visitato" xfId="33" builtinId="9" hidden="1"/>
    <cellStyle name="Collegamento ipertestuale visitato" xfId="35" builtinId="9" hidden="1"/>
    <cellStyle name="Collegamento ipertestuale visitato" xfId="37" builtinId="9" hidden="1"/>
    <cellStyle name="Collegamento ipertestuale visitato" xfId="39" builtinId="9" hidden="1"/>
    <cellStyle name="Collegamento ipertestuale visitato" xfId="41" builtinId="9" hidden="1"/>
    <cellStyle name="Collegamento ipertestuale visitato" xfId="43" builtinId="9" hidden="1"/>
    <cellStyle name="Collegamento ipertestuale visitato" xfId="45" builtinId="9" hidden="1"/>
    <cellStyle name="Collegamento ipertestuale visitato" xfId="47" builtinId="9" hidden="1"/>
    <cellStyle name="Collegamento ipertestuale visitato" xfId="49" builtinId="9" hidden="1"/>
    <cellStyle name="Collegamento ipertestuale visitato" xfId="51" builtinId="9" hidden="1"/>
    <cellStyle name="Collegamento ipertestuale visitato" xfId="53" builtinId="9" hidden="1"/>
    <cellStyle name="Collegamento ipertestuale visitato" xfId="55" builtinId="9" hidden="1"/>
    <cellStyle name="Collegamento ipertestuale visitato" xfId="57" builtinId="9" hidden="1"/>
    <cellStyle name="Collegamento ipertestuale visitato" xfId="59" builtinId="9" hidden="1"/>
    <cellStyle name="Collegamento ipertestuale visitato" xfId="61" builtinId="9" hidden="1"/>
    <cellStyle name="Collegamento ipertestuale visitato" xfId="63" builtinId="9" hidden="1"/>
    <cellStyle name="Collegamento ipertestuale visitato" xfId="65" builtinId="9" hidden="1"/>
    <cellStyle name="Collegamento ipertestuale visitato" xfId="67" builtinId="9" hidden="1"/>
    <cellStyle name="Collegamento ipertestuale visitato" xfId="69" builtinId="9" hidden="1"/>
    <cellStyle name="Collegamento ipertestuale visitato" xfId="71" builtinId="9" hidden="1"/>
    <cellStyle name="Collegamento ipertestuale visitato" xfId="73" builtinId="9" hidden="1"/>
    <cellStyle name="Collegamento ipertestuale visitato" xfId="75" builtinId="9" hidden="1"/>
    <cellStyle name="Collegamento ipertestuale visitato" xfId="77" builtinId="9" hidden="1"/>
    <cellStyle name="Collegamento ipertestuale visitato" xfId="79" builtinId="9" hidden="1"/>
    <cellStyle name="Collegamento ipertestuale visitato" xfId="81" builtinId="9" hidden="1"/>
    <cellStyle name="Collegamento ipertestuale visitato" xfId="83" builtinId="9" hidden="1"/>
    <cellStyle name="Collegamento ipertestuale visitato" xfId="85" builtinId="9" hidden="1"/>
    <cellStyle name="Collegamento ipertestuale visitato" xfId="87" builtinId="9" hidden="1"/>
    <cellStyle name="Collegamento ipertestuale visitato" xfId="89" builtinId="9" hidden="1"/>
    <cellStyle name="Collegamento ipertestuale visitato" xfId="91" builtinId="9" hidden="1"/>
    <cellStyle name="Collegamento ipertestuale visitato" xfId="93" builtinId="9" hidden="1"/>
    <cellStyle name="Collegamento ipertestuale visitato" xfId="95" builtinId="9" hidden="1"/>
    <cellStyle name="Collegamento ipertestuale visitato" xfId="97" builtinId="9" hidden="1"/>
    <cellStyle name="Collegamento ipertestuale visitato" xfId="99" builtinId="9" hidden="1"/>
    <cellStyle name="Collegamento ipertestuale visitato" xfId="101" builtinId="9" hidden="1"/>
    <cellStyle name="Collegamento ipertestuale visitato" xfId="103" builtinId="9" hidden="1"/>
    <cellStyle name="Collegamento ipertestuale visitato" xfId="105" builtinId="9" hidden="1"/>
    <cellStyle name="Collegamento ipertestuale visitato" xfId="107" builtinId="9" hidden="1"/>
    <cellStyle name="Collegamento ipertestuale visitato" xfId="109" builtinId="9" hidden="1"/>
    <cellStyle name="Collegamento ipertestuale visitato" xfId="111" builtinId="9" hidden="1"/>
    <cellStyle name="Collegamento ipertestuale visitato" xfId="113" builtinId="9" hidden="1"/>
    <cellStyle name="Collegamento ipertestuale visitato" xfId="115" builtinId="9" hidden="1"/>
    <cellStyle name="Collegamento ipertestuale visitato" xfId="117" builtinId="9" hidden="1"/>
    <cellStyle name="Collegamento ipertestuale visitato" xfId="119" builtinId="9" hidden="1"/>
    <cellStyle name="Collegamento ipertestuale visitato" xfId="121" builtinId="9" hidden="1"/>
    <cellStyle name="Collegamento ipertestuale visitato" xfId="123" builtinId="9" hidden="1"/>
    <cellStyle name="Collegamento ipertestuale visitato" xfId="125" builtinId="9" hidden="1"/>
    <cellStyle name="Collegamento ipertestuale visitato" xfId="127" builtinId="9" hidden="1"/>
    <cellStyle name="Collegamento ipertestuale visitato" xfId="129" builtinId="9" hidden="1"/>
    <cellStyle name="Collegamento ipertestuale visitato" xfId="131" builtinId="9" hidden="1"/>
    <cellStyle name="Collegamento ipertestuale visitato" xfId="133" builtinId="9" hidden="1"/>
    <cellStyle name="Collegamento ipertestuale visitato" xfId="135" builtinId="9" hidden="1"/>
    <cellStyle name="Collegamento ipertestuale visitato" xfId="137" builtinId="9" hidden="1"/>
    <cellStyle name="Collegamento ipertestuale visitato" xfId="139" builtinId="9" hidden="1"/>
    <cellStyle name="Collegamento ipertestuale visitato" xfId="141" builtinId="9" hidden="1"/>
    <cellStyle name="Collegamento ipertestuale visitato" xfId="143" builtinId="9" hidden="1"/>
    <cellStyle name="Collegamento ipertestuale visitato" xfId="145" builtinId="9" hidden="1"/>
    <cellStyle name="Collegamento ipertestuale visitato" xfId="147" builtinId="9" hidden="1"/>
    <cellStyle name="Collegamento ipertestuale visitato" xfId="149" builtinId="9" hidden="1"/>
    <cellStyle name="Collegamento ipertestuale visitato" xfId="151" builtinId="9" hidden="1"/>
    <cellStyle name="Collegamento ipertestuale visitato" xfId="153" builtinId="9" hidden="1"/>
    <cellStyle name="Collegamento ipertestuale visitato" xfId="155" builtinId="9" hidden="1"/>
    <cellStyle name="Collegamento ipertestuale visitato" xfId="157" builtinId="9" hidden="1"/>
    <cellStyle name="Collegamento ipertestuale visitato" xfId="159" builtinId="9" hidden="1"/>
    <cellStyle name="Collegamento ipertestuale visitato" xfId="161" builtinId="9" hidden="1"/>
    <cellStyle name="Collegamento ipertestuale visitato" xfId="163" builtinId="9" hidden="1"/>
    <cellStyle name="Collegamento ipertestuale visitato" xfId="165" builtinId="9" hidden="1"/>
    <cellStyle name="Collegamento ipertestuale visitato" xfId="167" builtinId="9" hidden="1"/>
    <cellStyle name="Collegamento ipertestuale visitato" xfId="169" builtinId="9" hidden="1"/>
    <cellStyle name="Collegamento ipertestuale visitato" xfId="171" builtinId="9" hidden="1"/>
    <cellStyle name="Collegamento ipertestuale visitato" xfId="173" builtinId="9" hidden="1"/>
    <cellStyle name="Collegamento ipertestuale visitato" xfId="175" builtinId="9" hidden="1"/>
    <cellStyle name="Collegamento ipertestuale visitato" xfId="177" builtinId="9" hidden="1"/>
    <cellStyle name="Collegamento ipertestuale visitato" xfId="179" builtinId="9" hidden="1"/>
    <cellStyle name="Collegamento ipertestuale visitato" xfId="181" builtinId="9" hidden="1"/>
    <cellStyle name="Collegamento ipertestuale visitato" xfId="183" builtinId="9" hidden="1"/>
    <cellStyle name="Collegamento ipertestuale visitato" xfId="185" builtinId="9" hidden="1"/>
    <cellStyle name="Collegamento ipertestuale visitato" xfId="187" builtinId="9" hidden="1"/>
    <cellStyle name="Collegamento ipertestuale visitato" xfId="189" builtinId="9" hidden="1"/>
    <cellStyle name="Collegamento ipertestuale visitato" xfId="191" builtinId="9" hidden="1"/>
    <cellStyle name="Collegamento ipertestuale visitato" xfId="193" builtinId="9" hidden="1"/>
    <cellStyle name="Collegamento ipertestuale visitato" xfId="195" builtinId="9" hidden="1"/>
    <cellStyle name="Collegamento ipertestuale visitato" xfId="197" builtinId="9" hidden="1"/>
    <cellStyle name="Collegamento ipertestuale visitato" xfId="199" builtinId="9" hidden="1"/>
    <cellStyle name="Collegamento ipertestuale visitato" xfId="201" builtinId="9" hidden="1"/>
    <cellStyle name="Collegamento ipertestuale visitato" xfId="203" builtinId="9" hidden="1"/>
    <cellStyle name="Collegamento ipertestuale visitato" xfId="205" builtinId="9" hidden="1"/>
    <cellStyle name="Collegamento ipertestuale visitato" xfId="207" builtinId="9" hidden="1"/>
    <cellStyle name="Collegamento ipertestuale visitato" xfId="209" builtinId="9" hidden="1"/>
    <cellStyle name="Collegamento ipertestuale visitato" xfId="211" builtinId="9" hidden="1"/>
    <cellStyle name="Collegamento ipertestuale visitato" xfId="213" builtinId="9" hidden="1"/>
    <cellStyle name="Collegamento ipertestuale visitato" xfId="215" builtinId="9" hidden="1"/>
    <cellStyle name="Collegamento ipertestuale visitato" xfId="217" builtinId="9" hidden="1"/>
    <cellStyle name="Collegamento ipertestuale visitato" xfId="219" builtinId="9" hidden="1"/>
    <cellStyle name="Collegamento ipertestuale visitato" xfId="221" builtinId="9" hidden="1"/>
    <cellStyle name="Collegamento ipertestuale visitato" xfId="223" builtinId="9" hidden="1"/>
    <cellStyle name="Collegamento ipertestuale visitato" xfId="225" builtinId="9" hidden="1"/>
    <cellStyle name="Collegamento ipertestuale visitato" xfId="227" builtinId="9" hidden="1"/>
    <cellStyle name="Collegamento ipertestuale visitato" xfId="229" builtinId="9" hidden="1"/>
    <cellStyle name="Collegamento ipertestuale visitato" xfId="231" builtinId="9" hidden="1"/>
    <cellStyle name="Collegamento ipertestuale visitato" xfId="233" builtinId="9" hidden="1"/>
    <cellStyle name="Collegamento ipertestuale visitato" xfId="235" builtinId="9" hidden="1"/>
    <cellStyle name="Collegamento ipertestuale visitato" xfId="237" builtinId="9" hidden="1"/>
    <cellStyle name="Collegamento ipertestuale visitato" xfId="239" builtinId="9" hidden="1"/>
    <cellStyle name="Collegamento ipertestuale visitato" xfId="241" builtinId="9" hidden="1"/>
    <cellStyle name="Collegamento ipertestuale visitato" xfId="243" builtinId="9" hidden="1"/>
    <cellStyle name="Collegamento ipertestuale visitato" xfId="245" builtinId="9" hidden="1"/>
    <cellStyle name="Collegamento ipertestuale visitato" xfId="247" builtinId="9" hidden="1"/>
    <cellStyle name="Collegamento ipertestuale visitato" xfId="249" builtinId="9" hidden="1"/>
    <cellStyle name="Collegamento ipertestuale visitato" xfId="251" builtinId="9" hidden="1"/>
    <cellStyle name="Collegamento ipertestuale visitato" xfId="253" builtinId="9" hidden="1"/>
    <cellStyle name="Collegamento ipertestuale visitato" xfId="255" builtinId="9" hidden="1"/>
    <cellStyle name="Collegamento ipertestuale visitato" xfId="257" builtinId="9" hidden="1"/>
    <cellStyle name="Collegamento ipertestuale visitato" xfId="259" builtinId="9" hidden="1"/>
    <cellStyle name="Collegamento ipertestuale visitato" xfId="261" builtinId="9" hidden="1"/>
    <cellStyle name="Collegamento ipertestuale visitato" xfId="263" builtinId="9" hidden="1"/>
    <cellStyle name="Collegamento ipertestuale visitato" xfId="265" builtinId="9" hidden="1"/>
    <cellStyle name="Collegamento ipertestuale visitato" xfId="267" builtinId="9" hidden="1"/>
    <cellStyle name="Collegamento ipertestuale visitato" xfId="269" builtinId="9" hidden="1"/>
    <cellStyle name="Collegamento ipertestuale visitato" xfId="271" builtinId="9" hidden="1"/>
    <cellStyle name="Collegamento ipertestuale visitato" xfId="273" builtinId="9" hidden="1"/>
    <cellStyle name="Collegamento ipertestuale visitato" xfId="275" builtinId="9" hidden="1"/>
    <cellStyle name="Collegamento ipertestuale visitato" xfId="277" builtinId="9" hidden="1"/>
    <cellStyle name="Collegamento ipertestuale visitato" xfId="279" builtinId="9" hidden="1"/>
    <cellStyle name="Collegamento ipertestuale visitato" xfId="281" builtinId="9" hidden="1"/>
    <cellStyle name="Collegamento ipertestuale visitato" xfId="283" builtinId="9" hidden="1"/>
    <cellStyle name="Collegamento ipertestuale visitato" xfId="285" builtinId="9" hidden="1"/>
    <cellStyle name="Collegamento ipertestuale visitato" xfId="287" builtinId="9" hidden="1"/>
    <cellStyle name="Collegamento ipertestuale visitato" xfId="289" builtinId="9" hidden="1"/>
    <cellStyle name="Collegamento ipertestuale visitato" xfId="291" builtinId="9" hidden="1"/>
    <cellStyle name="Collegamento ipertestuale visitato" xfId="293" builtinId="9" hidden="1"/>
    <cellStyle name="Collegamento ipertestuale visitato" xfId="295" builtinId="9" hidden="1"/>
    <cellStyle name="Collegamento ipertestuale visitato" xfId="297" builtinId="9" hidden="1"/>
    <cellStyle name="Collegamento ipertestuale visitato" xfId="299" builtinId="9" hidden="1"/>
    <cellStyle name="Collegamento ipertestuale visitato" xfId="301" builtinId="9" hidden="1"/>
    <cellStyle name="Collegamento ipertestuale visitato" xfId="303" builtinId="9" hidden="1"/>
    <cellStyle name="Collegamento ipertestuale visitato" xfId="305" builtinId="9" hidden="1"/>
    <cellStyle name="Collegamento ipertestuale visitato" xfId="307" builtinId="9" hidden="1"/>
    <cellStyle name="Collegamento ipertestuale visitato" xfId="309" builtinId="9" hidden="1"/>
    <cellStyle name="Collegamento ipertestuale visitato" xfId="311" builtinId="9" hidden="1"/>
    <cellStyle name="Collegamento ipertestuale visitato" xfId="313" builtinId="9" hidden="1"/>
    <cellStyle name="Collegamento ipertestuale visitato" xfId="315" builtinId="9" hidden="1"/>
    <cellStyle name="Collegamento ipertestuale visitato" xfId="317" builtinId="9" hidden="1"/>
    <cellStyle name="Collegamento ipertestuale visitato" xfId="319" builtinId="9" hidden="1"/>
    <cellStyle name="Collegamento ipertestuale visitato" xfId="321" builtinId="9" hidden="1"/>
    <cellStyle name="Collegamento ipertestuale visitato" xfId="323" builtinId="9" hidden="1"/>
    <cellStyle name="Collegamento ipertestuale visitato" xfId="325" builtinId="9" hidden="1"/>
    <cellStyle name="Collegamento ipertestuale visitato" xfId="327" builtinId="9" hidden="1"/>
    <cellStyle name="Collegamento ipertestuale visitato" xfId="329" builtinId="9" hidden="1"/>
    <cellStyle name="Collegamento ipertestuale visitato" xfId="331" builtinId="9" hidden="1"/>
    <cellStyle name="Collegamento ipertestuale visitato" xfId="333" builtinId="9" hidden="1"/>
    <cellStyle name="Collegamento ipertestuale visitato" xfId="335" builtinId="9" hidden="1"/>
    <cellStyle name="Collegamento ipertestuale visitato" xfId="337" builtinId="9" hidden="1"/>
    <cellStyle name="Collegamento ipertestuale visitato" xfId="339" builtinId="9" hidden="1"/>
    <cellStyle name="Collegamento ipertestuale visitato" xfId="341" builtinId="9" hidden="1"/>
    <cellStyle name="Collegamento ipertestuale visitato" xfId="343" builtinId="9" hidden="1"/>
    <cellStyle name="Collegamento ipertestuale visitato" xfId="345" builtinId="9" hidden="1"/>
    <cellStyle name="Collegamento ipertestuale visitato" xfId="347" builtinId="9" hidden="1"/>
    <cellStyle name="Collegamento ipertestuale visitato" xfId="349" builtinId="9" hidden="1"/>
    <cellStyle name="Collegamento ipertestuale visitato" xfId="351" builtinId="9" hidden="1"/>
    <cellStyle name="Collegamento ipertestuale visitato" xfId="353" builtinId="9" hidden="1"/>
    <cellStyle name="Collegamento ipertestuale visitato" xfId="355" builtinId="9" hidden="1"/>
    <cellStyle name="Collegamento ipertestuale visitato" xfId="357" builtinId="9" hidden="1"/>
    <cellStyle name="Collegamento ipertestuale visitato" xfId="359" builtinId="9" hidden="1"/>
    <cellStyle name="Collegamento ipertestuale visitato" xfId="361" builtinId="9" hidden="1"/>
    <cellStyle name="Collegamento ipertestuale visitato" xfId="363" builtinId="9" hidden="1"/>
    <cellStyle name="Collegamento ipertestuale visitato" xfId="365" builtinId="9" hidden="1"/>
    <cellStyle name="Collegamento ipertestuale visitato" xfId="367" builtinId="9" hidden="1"/>
    <cellStyle name="Collegamento ipertestuale visitato" xfId="369" builtinId="9" hidden="1"/>
    <cellStyle name="Collegamento ipertestuale visitato" xfId="371" builtinId="9" hidden="1"/>
    <cellStyle name="Collegamento ipertestuale visitato" xfId="373" builtinId="9" hidden="1"/>
    <cellStyle name="Collegamento ipertestuale visitato" xfId="375" builtinId="9" hidden="1"/>
    <cellStyle name="Collegamento ipertestuale visitato" xfId="377" builtinId="9" hidden="1"/>
    <cellStyle name="Collegamento ipertestuale visitato" xfId="379" builtinId="9" hidden="1"/>
    <cellStyle name="Collegamento ipertestuale visitato" xfId="381" builtinId="9" hidden="1"/>
    <cellStyle name="Collegamento ipertestuale visitato" xfId="383" builtinId="9" hidden="1"/>
    <cellStyle name="Collegamento ipertestuale visitato" xfId="385" builtinId="9" hidden="1"/>
    <cellStyle name="Collegamento ipertestuale visitato" xfId="387" builtinId="9" hidden="1"/>
    <cellStyle name="Collegamento ipertestuale visitato" xfId="389" builtinId="9" hidden="1"/>
    <cellStyle name="Collegamento ipertestuale visitato" xfId="391" builtinId="9" hidden="1"/>
    <cellStyle name="Collegamento ipertestuale visitato" xfId="393" builtinId="9" hidden="1"/>
    <cellStyle name="Collegamento ipertestuale visitato" xfId="395" builtinId="9" hidden="1"/>
    <cellStyle name="Collegamento ipertestuale visitato" xfId="397" builtinId="9" hidden="1"/>
    <cellStyle name="Collegamento ipertestuale visitato" xfId="399" builtinId="9" hidden="1"/>
    <cellStyle name="Collegamento ipertestuale visitato" xfId="401" builtinId="9" hidden="1"/>
    <cellStyle name="Normale" xfId="0" builtinId="0"/>
    <cellStyle name="Normale 16" xfId="403"/>
    <cellStyle name="Normale 2" xfId="402"/>
    <cellStyle name="Normale 3" xfId="404"/>
    <cellStyle name="Percentuale" xfId="3" builtinId="5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97</xdr:col>
      <xdr:colOff>447675</xdr:colOff>
      <xdr:row>5</xdr:row>
      <xdr:rowOff>19050</xdr:rowOff>
    </xdr:from>
    <xdr:to>
      <xdr:col>118</xdr:col>
      <xdr:colOff>711200</xdr:colOff>
      <xdr:row>41</xdr:row>
      <xdr:rowOff>139700</xdr:rowOff>
    </xdr:to>
    <xdr:sp macro="" textlink="">
      <xdr:nvSpPr>
        <xdr:cNvPr id="2" name="TextBox 1"/>
        <xdr:cNvSpPr txBox="1"/>
      </xdr:nvSpPr>
      <xdr:spPr>
        <a:xfrm>
          <a:off x="42776775" y="1066800"/>
          <a:ext cx="17865725" cy="7702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spcAft>
              <a:spcPts val="1200"/>
            </a:spcAft>
          </a:pPr>
          <a:r>
            <a:rPr lang="en-US" sz="1200" b="1"/>
            <a:t>Descrizione dell'algoritmo</a:t>
          </a:r>
        </a:p>
        <a:p>
          <a:pPr>
            <a:spcAft>
              <a:spcPts val="600"/>
            </a:spcAft>
          </a:pPr>
          <a:r>
            <a:rPr lang="en-US" sz="1400"/>
            <a:t>1.  Si assume che la distribuzione dei singoli valori misurati (per l'acquisizione di dati sufficienti per le valutazioni preliminari) segua una distribuzione log-normale (L-N), cioè che i logaritmi dei valori misurati seguano una distribuzione normale;</a:t>
          </a:r>
        </a:p>
        <a:p>
          <a:pPr lvl="1">
            <a:spcAft>
              <a:spcPts val="600"/>
            </a:spcAft>
          </a:pPr>
          <a:r>
            <a:rPr lang="en-US" sz="1400"/>
            <a:t>NB1: se si hanno &gt;14 misure (ad es. per ZdF con &gt;100 000 m</a:t>
          </a:r>
          <a:r>
            <a:rPr lang="en-US" sz="1400" baseline="30000"/>
            <a:t>3</a:t>
          </a:r>
          <a:r>
            <a:rPr lang="en-US" sz="1400"/>
            <a:t>/d,</a:t>
          </a:r>
          <a:r>
            <a:rPr lang="en-US" sz="1400" baseline="0"/>
            <a:t> </a:t>
          </a:r>
          <a:r>
            <a:rPr lang="en-US" sz="1400"/>
            <a:t>corrispondenti a &gt;500 000 abitanti serviti) procedere come segue: A) inserire prima (cioè a sinistra) della colonna T (corrispondente al risultato 14) tante colonne quante ne servono in più, quindi copiare il formato dalla</a:t>
          </a:r>
          <a:r>
            <a:rPr lang="en-US" sz="1400" baseline="0"/>
            <a:t> colonna S (corrispondente al risultato 13) sulle nuove colonne inserite e aggiornare il # delle misure nel record 6; B) analogamente, inserire lo stesso numero di nuove colonne prima della colonna corrispondente al risultato 14 corretto x valori &lt;MAR, copiare formula e formato dalla colonna corrispondente al risultato 13 e quindi aggiornare il # delle misure nel record 6; C) infine procedere come in B per le colonne relative ai Ln dei risultati corretti per valori &lt;MAR. In questo modo tutte le altre formule si aggiusteranno automaticamente.</a:t>
          </a:r>
        </a:p>
        <a:p>
          <a:pPr lvl="1">
            <a:spcAft>
              <a:spcPts val="600"/>
            </a:spcAft>
          </a:pPr>
          <a:r>
            <a:rPr lang="en-US" sz="1400" baseline="0"/>
            <a:t>NB2: le formule funzionano anche in caso di dati mancanti, ma ovviamente le stime dei parametri della L-N hanno in tal caso una maggiore incertezza rispetto ai dati completi;</a:t>
          </a:r>
        </a:p>
        <a:p>
          <a:pPr lvl="1">
            <a:spcAft>
              <a:spcPts val="600"/>
            </a:spcAft>
          </a:pPr>
          <a:r>
            <a:rPr lang="en-US" sz="1400" baseline="0"/>
            <a:t>NB3: nelle 14 colonne G–T (ed eventuali altre aggiunte) dove inserire i risultati, i valori superiori al valore di parametro (o di screening) vengono automaticamente evidenziati in rosso con sfondo rosa;</a:t>
          </a:r>
        </a:p>
        <a:p>
          <a:pPr lvl="1">
            <a:spcAft>
              <a:spcPts val="600"/>
            </a:spcAft>
          </a:pPr>
          <a:r>
            <a:rPr lang="en-US" sz="1400" baseline="0"/>
            <a:t>NB4: nel caso i valori misurati vengano copiati da altro file, si raccomanda di incollare solo i valori nelle colonne G–T (e le corrispondenti MAR nelle colonne U–AH) per mantenere il formato delle stesse;</a:t>
          </a:r>
          <a:endParaRPr lang="en-US" sz="1400"/>
        </a:p>
        <a:p>
          <a:pPr>
            <a:spcAft>
              <a:spcPts val="600"/>
            </a:spcAft>
          </a:pPr>
          <a:r>
            <a:rPr lang="en-US" sz="1400"/>
            <a:t>2.  si fittano sui dati misurati i parametri della L-N, cioè la media geometrica e la deviazione standard geometrica (GM e GSD), equivalenti all’esponenziale rispettivamente di media aritmetica e deviazione standard dei logaritmi naturali (Ln) dei valori misurati (AM</a:t>
          </a:r>
          <a:r>
            <a:rPr lang="en-US" sz="1400" baseline="-25000"/>
            <a:t>Ln</a:t>
          </a:r>
          <a:r>
            <a:rPr lang="en-US" sz="1400"/>
            <a:t> e SD</a:t>
          </a:r>
          <a:r>
            <a:rPr lang="en-US" sz="1400" baseline="-25000"/>
            <a:t>Ln</a:t>
          </a:r>
          <a:r>
            <a:rPr lang="en-US" sz="1400"/>
            <a:t>);</a:t>
          </a:r>
        </a:p>
        <a:p>
          <a:pPr>
            <a:spcAft>
              <a:spcPts val="600"/>
            </a:spcAft>
          </a:pPr>
          <a:r>
            <a:rPr lang="en-US" sz="1400"/>
            <a:t>3.  nel caso in cui uno o più valori misurati siano inferiori alla MAR, si pongono tali valori uguali alla metà della MAR (questo viene fatto automaticamente nelle colonne AI–AV) e si procede al calcolo di AM</a:t>
          </a:r>
          <a:r>
            <a:rPr lang="en-US" sz="1400" baseline="-25000"/>
            <a:t>Ln</a:t>
          </a:r>
          <a:r>
            <a:rPr lang="en-US" sz="1400"/>
            <a:t> e SD</a:t>
          </a:r>
          <a:r>
            <a:rPr lang="en-US" sz="1400" baseline="-25000"/>
            <a:t>Ln</a:t>
          </a:r>
          <a:r>
            <a:rPr lang="en-US" sz="1400"/>
            <a:t>;</a:t>
          </a:r>
        </a:p>
        <a:p>
          <a:pPr>
            <a:spcAft>
              <a:spcPts val="600"/>
            </a:spcAft>
          </a:pPr>
          <a:r>
            <a:rPr lang="en-US" sz="1400"/>
            <a:t>4.  si scala la SD</a:t>
          </a:r>
          <a:r>
            <a:rPr lang="en-US" sz="1400" baseline="-25000"/>
            <a:t>Ln</a:t>
          </a:r>
          <a:r>
            <a:rPr lang="en-US" sz="1400"/>
            <a:t> con la radice quadrata del numero annuo di campioni (N/y) previsto dalla normativa (Tab.1 dell'Allegato II del D.Lgs.28/2016), in quanto il superamento del valore di parametro va riferito alla media annua dei valori misurati; </a:t>
          </a:r>
        </a:p>
        <a:p>
          <a:pPr lvl="1">
            <a:spcAft>
              <a:spcPts val="600"/>
            </a:spcAft>
          </a:pPr>
          <a:r>
            <a:rPr lang="en-US" sz="1400"/>
            <a:t>NB: in considerazione del punto 7 dell'Allegato II del DLgs. 28/2016 ("Verifica del superamento su base annua del valore di parametro") e delle analoghe "Indicazioni relative all’art. 7, comma 6 (Azioni in caso di superamento di uno dei valori di parametro in un dato campione nell’ambito dei controlli interni)" del D.M. 2 agosto 2017, si assume che in caso di superamento del valore di parametro in un campione si intensifichi il campionamento fino ad avere almeno 4 campioni nell'anno civile in corso, per cui si assume N/y min=4 per le ZdF per le quali la Tab.1 dell'Allegato II del D.Lgs.28/2016 prevede N/y &lt;4.</a:t>
          </a:r>
        </a:p>
        <a:p>
          <a:pPr lvl="1">
            <a:spcAft>
              <a:spcPts val="600"/>
            </a:spcAft>
          </a:pPr>
          <a:r>
            <a:rPr lang="en-US" sz="1400"/>
            <a:t>ad es., per una ZdF con un quantitativo d’acqua giornalmente fornito per il quale la Tabella 1 dell’Allegato II del DLgs. 28/2016 prevede che, se la ZdF è messa sotto controllo, vadano eseguiti ogni anno 4 campionamenti, la SD</a:t>
          </a:r>
          <a:r>
            <a:rPr lang="en-US" sz="1400" baseline="-25000"/>
            <a:t>Ln</a:t>
          </a:r>
          <a:r>
            <a:rPr lang="en-US" sz="1400"/>
            <a:t> fittata con i dati misurati va divisa per la radice quadrata di 4, cioè dimezzata;</a:t>
          </a:r>
        </a:p>
        <a:p>
          <a:pPr>
            <a:spcAft>
              <a:spcPts val="600"/>
            </a:spcAft>
          </a:pPr>
          <a:r>
            <a:rPr lang="en-US" sz="1400"/>
            <a:t>5.  si calcola (con AM</a:t>
          </a:r>
          <a:r>
            <a:rPr lang="en-US" sz="1400" baseline="-25000"/>
            <a:t>Ln</a:t>
          </a:r>
          <a:r>
            <a:rPr lang="en-US" sz="1400"/>
            <a:t> e SD</a:t>
          </a:r>
          <a:r>
            <a:rPr lang="en-US" sz="1400" baseline="-25000"/>
            <a:t>Ln</a:t>
          </a:r>
          <a:r>
            <a:rPr lang="en-US" sz="1400"/>
            <a:t> scalata) la probabilità (P) di superamento del logaritmo del valore di parametro (per la concentrazione di trizio e di radon) e del valore di screening (per la concentrazione di attività totale di alfa e di beta); tale probabilità è ovviamente uguale alla probabilità che la media annua dei valori misurati superi il valore di parametro (o di screening) preso in esame (P);</a:t>
          </a:r>
        </a:p>
        <a:p>
          <a:pPr>
            <a:spcAft>
              <a:spcPts val="600"/>
            </a:spcAft>
          </a:pPr>
          <a:r>
            <a:rPr lang="en-US" sz="1400"/>
            <a:t>6.</a:t>
          </a:r>
          <a:r>
            <a:rPr lang="en-US" sz="1400" baseline="0"/>
            <a:t>  </a:t>
          </a:r>
          <a:r>
            <a:rPr lang="en-US" sz="1400"/>
            <a:t>si stabilisce un valore soglia di probabilità (P</a:t>
          </a:r>
          <a:r>
            <a:rPr lang="en-US" sz="1400" baseline="-25000"/>
            <a:t>max</a:t>
          </a:r>
          <a:r>
            <a:rPr lang="en-US" sz="1400"/>
            <a:t>) sotto il quale si possa ragionevolmente escludere il superamento del valore di parametro (o di screening): si ritiene che tale valore non possa essere superiore al 5%, e che anzi debba essere possibilmente inferiore (si raccomanda 1%); </a:t>
          </a:r>
        </a:p>
        <a:p>
          <a:pPr>
            <a:spcAft>
              <a:spcPts val="600"/>
            </a:spcAft>
          </a:pPr>
          <a:r>
            <a:rPr lang="en-US" sz="1400"/>
            <a:t>7.</a:t>
          </a:r>
          <a:r>
            <a:rPr lang="en-US" sz="1400" baseline="0"/>
            <a:t>  </a:t>
          </a:r>
          <a:r>
            <a:rPr lang="en-US" sz="1400"/>
            <a:t>se la probabilità P risulta superiore a P</a:t>
          </a:r>
          <a:r>
            <a:rPr lang="en-US" sz="1400" baseline="-25000"/>
            <a:t>max</a:t>
          </a:r>
          <a:r>
            <a:rPr lang="en-US" sz="1400"/>
            <a:t>, la ZdF va messa sotto controllo, con la</a:t>
          </a:r>
          <a:r>
            <a:rPr lang="en-US" sz="1400" baseline="0"/>
            <a:t> </a:t>
          </a:r>
          <a:r>
            <a:rPr lang="en-US" sz="1400"/>
            <a:t>frequenza di campionamento riportata nella Tab.1 dell’Allegato II del DLgs. 28/2016; viceversa, se P risulta inferiore a P</a:t>
          </a:r>
          <a:r>
            <a:rPr lang="en-US" sz="1400" baseline="-25000"/>
            <a:t>max</a:t>
          </a:r>
          <a:r>
            <a:rPr lang="en-US" sz="1400"/>
            <a:t> la ZdF può non essere messa sotto controllo per un periodo massimo di 5 anni;</a:t>
          </a:r>
        </a:p>
        <a:p>
          <a:pPr lvl="1">
            <a:spcAft>
              <a:spcPts val="600"/>
            </a:spcAft>
          </a:pPr>
          <a:r>
            <a:rPr lang="en-US" sz="1400" baseline="0"/>
            <a:t>NB: </a:t>
          </a:r>
          <a:r>
            <a:rPr lang="en-US" sz="1400"/>
            <a:t>a proposito della scelta di P</a:t>
          </a:r>
          <a:r>
            <a:rPr lang="en-US" sz="1400" baseline="-25000"/>
            <a:t>max</a:t>
          </a:r>
          <a:r>
            <a:rPr lang="en-US" sz="1400"/>
            <a:t>, si fa presente che, utilizzando P</a:t>
          </a:r>
          <a:r>
            <a:rPr lang="en-US" sz="1400" baseline="-25000"/>
            <a:t>max</a:t>
          </a:r>
          <a:r>
            <a:rPr lang="en-US" sz="1400"/>
            <a:t>=5%, su 1000 ZdF per le quali P risultasse inferiore al 5% (e quindi tali ZdF non verrebbero messe sotto controllo) si avrebbero fino a 50 ZdF in cui in realtà verrebbe superato il valore di parametro o di screening, ma tale superamento non verrebbe rilevato per assenza di controllo; quindi, come sopra accennato, andrebbero preferibilmente presi in considerazione valori di P</a:t>
          </a:r>
          <a:r>
            <a:rPr lang="en-US" sz="1400" baseline="-25000"/>
            <a:t>max</a:t>
          </a:r>
          <a:r>
            <a:rPr lang="en-US" sz="1400"/>
            <a:t> inferiori al 5% (si raccomanda 1%).</a:t>
          </a:r>
        </a:p>
        <a:p>
          <a:r>
            <a:rPr lang="en-US" sz="1400"/>
            <a:t>8.</a:t>
          </a:r>
          <a:r>
            <a:rPr lang="en-US" sz="1400" baseline="0"/>
            <a:t>  </a:t>
          </a:r>
          <a:r>
            <a:rPr lang="en-US" sz="1400"/>
            <a:t>nel caso in cui tutti i valori misurati in una ZdF fossero inferiori alla MAR, questo algoritmo produrrebbe sempre P=0 (e si può quindi evitare di effettuare la procedura per il calcolo di P).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B100"/>
  <sheetViews>
    <sheetView tabSelected="1" zoomScale="70" zoomScaleNormal="70" workbookViewId="0">
      <selection activeCell="F25" sqref="F25"/>
    </sheetView>
  </sheetViews>
  <sheetFormatPr defaultColWidth="11" defaultRowHeight="15.75" x14ac:dyDescent="0.25"/>
  <cols>
    <col min="1" max="1" width="4.125" customWidth="1"/>
    <col min="2" max="2" width="6" bestFit="1" customWidth="1"/>
    <col min="3" max="3" width="13.5" bestFit="1" customWidth="1"/>
    <col min="4" max="4" width="8.125" bestFit="1" customWidth="1"/>
    <col min="5" max="5" width="4.375" style="1" bestFit="1" customWidth="1"/>
    <col min="6" max="6" width="4.875" style="1" bestFit="1" customWidth="1"/>
    <col min="7" max="7" width="5.75" bestFit="1" customWidth="1"/>
    <col min="8" max="8" width="6.5" bestFit="1" customWidth="1"/>
    <col min="9" max="9" width="5.625" bestFit="1" customWidth="1"/>
    <col min="10" max="11" width="5.25" bestFit="1" customWidth="1"/>
    <col min="12" max="14" width="6.5" bestFit="1" customWidth="1"/>
    <col min="15" max="22" width="6.375" bestFit="1" customWidth="1"/>
    <col min="23" max="23" width="5.625" bestFit="1" customWidth="1"/>
    <col min="24" max="24" width="7.75" customWidth="1"/>
    <col min="25" max="28" width="5.625" bestFit="1" customWidth="1"/>
    <col min="29" max="29" width="6.5" customWidth="1"/>
    <col min="30" max="30" width="5.625" bestFit="1" customWidth="1"/>
    <col min="31" max="32" width="5.75" style="1" bestFit="1" customWidth="1"/>
    <col min="33" max="33" width="5.875" style="1" customWidth="1"/>
    <col min="34" max="34" width="4.625" style="1" bestFit="1" customWidth="1"/>
    <col min="35" max="35" width="8" style="1" customWidth="1"/>
    <col min="36" max="43" width="5.375" bestFit="1" customWidth="1"/>
    <col min="44" max="44" width="5.875" style="1" customWidth="1"/>
    <col min="45" max="45" width="4.875" style="1" bestFit="1" customWidth="1"/>
    <col min="46" max="46" width="8.375" style="1" bestFit="1" customWidth="1"/>
    <col min="47" max="47" width="8.125" style="1" customWidth="1"/>
    <col min="48" max="48" width="7.625" style="1" customWidth="1"/>
    <col min="49" max="49" width="4.5" bestFit="1" customWidth="1"/>
    <col min="50" max="50" width="8.25" customWidth="1"/>
    <col min="51" max="51" width="8" bestFit="1" customWidth="1"/>
    <col min="55" max="55" width="14" bestFit="1" customWidth="1"/>
  </cols>
  <sheetData>
    <row r="1" spans="1:54" x14ac:dyDescent="0.25">
      <c r="B1" s="2" t="s">
        <v>27</v>
      </c>
    </row>
    <row r="2" spans="1:54" x14ac:dyDescent="0.25">
      <c r="B2" s="2" t="s">
        <v>28</v>
      </c>
    </row>
    <row r="3" spans="1:54" x14ac:dyDescent="0.25">
      <c r="B3" s="2" t="s">
        <v>26</v>
      </c>
    </row>
    <row r="4" spans="1:54" x14ac:dyDescent="0.25">
      <c r="B4" s="2" t="s">
        <v>25</v>
      </c>
    </row>
    <row r="5" spans="1:54" s="1" customFormat="1" ht="15.95" customHeight="1" x14ac:dyDescent="0.25">
      <c r="B5" s="84" t="s">
        <v>31</v>
      </c>
      <c r="C5" s="86" t="s">
        <v>9</v>
      </c>
      <c r="D5" s="86" t="s">
        <v>13</v>
      </c>
      <c r="E5" s="82" t="s">
        <v>11</v>
      </c>
      <c r="F5" s="80" t="s">
        <v>32</v>
      </c>
      <c r="G5" s="51" t="s">
        <v>16</v>
      </c>
      <c r="H5" s="52"/>
      <c r="I5" s="52"/>
      <c r="J5" s="52"/>
      <c r="K5" s="52"/>
      <c r="L5" s="52"/>
      <c r="M5" s="52"/>
      <c r="N5" s="53"/>
      <c r="O5" s="51" t="s">
        <v>24</v>
      </c>
      <c r="P5" s="52"/>
      <c r="Q5" s="52"/>
      <c r="R5" s="52"/>
      <c r="S5" s="52"/>
      <c r="T5" s="52"/>
      <c r="U5" s="52"/>
      <c r="V5" s="53"/>
      <c r="W5" s="51" t="s">
        <v>17</v>
      </c>
      <c r="X5" s="52"/>
      <c r="Y5" s="52"/>
      <c r="Z5" s="52"/>
      <c r="AA5" s="52"/>
      <c r="AB5" s="52"/>
      <c r="AC5" s="52"/>
      <c r="AD5" s="53"/>
      <c r="AE5" s="52"/>
      <c r="AF5" s="52"/>
      <c r="AG5" s="52"/>
      <c r="AH5" s="52"/>
      <c r="AI5" s="53"/>
      <c r="AJ5" s="51" t="s">
        <v>18</v>
      </c>
      <c r="AK5" s="52"/>
      <c r="AL5" s="52"/>
      <c r="AM5" s="52"/>
      <c r="AN5" s="52"/>
      <c r="AO5" s="52"/>
      <c r="AP5" s="52"/>
      <c r="AQ5" s="53"/>
      <c r="AR5" s="52"/>
      <c r="AS5" s="52"/>
      <c r="AT5" s="53"/>
      <c r="AU5" s="51" t="s">
        <v>21</v>
      </c>
      <c r="AV5" s="52"/>
      <c r="AW5" s="52"/>
      <c r="AX5" s="52"/>
      <c r="AY5" s="53"/>
      <c r="AZ5" s="55" t="s">
        <v>12</v>
      </c>
      <c r="BB5" s="71" t="s">
        <v>33</v>
      </c>
    </row>
    <row r="6" spans="1:54" ht="19.5" x14ac:dyDescent="0.35">
      <c r="A6" s="15"/>
      <c r="B6" s="85"/>
      <c r="C6" s="87"/>
      <c r="D6" s="87"/>
      <c r="E6" s="83"/>
      <c r="F6" s="81"/>
      <c r="G6" s="5">
        <v>1</v>
      </c>
      <c r="H6" s="6">
        <v>2</v>
      </c>
      <c r="I6" s="6">
        <v>3</v>
      </c>
      <c r="J6" s="6">
        <v>4</v>
      </c>
      <c r="K6" s="6">
        <v>5</v>
      </c>
      <c r="L6" s="6">
        <v>6</v>
      </c>
      <c r="M6" s="6">
        <v>7</v>
      </c>
      <c r="N6" s="7">
        <v>8</v>
      </c>
      <c r="O6" s="5">
        <v>1</v>
      </c>
      <c r="P6" s="6">
        <v>2</v>
      </c>
      <c r="Q6" s="6">
        <v>3</v>
      </c>
      <c r="R6" s="6">
        <v>4</v>
      </c>
      <c r="S6" s="6">
        <v>5</v>
      </c>
      <c r="T6" s="6">
        <v>6</v>
      </c>
      <c r="U6" s="6">
        <v>7</v>
      </c>
      <c r="V6" s="7">
        <v>8</v>
      </c>
      <c r="W6" s="5">
        <v>1</v>
      </c>
      <c r="X6" s="6">
        <v>2</v>
      </c>
      <c r="Y6" s="6">
        <v>3</v>
      </c>
      <c r="Z6" s="6">
        <v>4</v>
      </c>
      <c r="AA6" s="6">
        <v>5</v>
      </c>
      <c r="AB6" s="6">
        <v>6</v>
      </c>
      <c r="AC6" s="6">
        <v>7</v>
      </c>
      <c r="AD6" s="7">
        <v>8</v>
      </c>
      <c r="AE6" s="8" t="s">
        <v>0</v>
      </c>
      <c r="AF6" s="3" t="s">
        <v>1</v>
      </c>
      <c r="AG6" s="3" t="s">
        <v>3</v>
      </c>
      <c r="AH6" s="3" t="s">
        <v>4</v>
      </c>
      <c r="AI6" s="9" t="s">
        <v>22</v>
      </c>
      <c r="AJ6" s="5">
        <v>1</v>
      </c>
      <c r="AK6" s="6">
        <v>2</v>
      </c>
      <c r="AL6" s="6">
        <v>3</v>
      </c>
      <c r="AM6" s="6">
        <v>4</v>
      </c>
      <c r="AN6" s="6">
        <v>5</v>
      </c>
      <c r="AO6" s="6">
        <v>6</v>
      </c>
      <c r="AP6" s="6">
        <v>7</v>
      </c>
      <c r="AQ6" s="7">
        <v>8</v>
      </c>
      <c r="AR6" s="17" t="s">
        <v>8</v>
      </c>
      <c r="AS6" s="3" t="s">
        <v>7</v>
      </c>
      <c r="AT6" s="18" t="s">
        <v>23</v>
      </c>
      <c r="AU6" s="3" t="s">
        <v>20</v>
      </c>
      <c r="AV6" s="19" t="s">
        <v>10</v>
      </c>
      <c r="AW6" s="3" t="s">
        <v>6</v>
      </c>
      <c r="AX6" s="3" t="s">
        <v>5</v>
      </c>
      <c r="AY6" s="9" t="s">
        <v>19</v>
      </c>
      <c r="AZ6" s="50"/>
      <c r="BB6" s="72" t="s">
        <v>34</v>
      </c>
    </row>
    <row r="7" spans="1:54" ht="21" x14ac:dyDescent="0.3">
      <c r="A7" s="2"/>
      <c r="B7" s="54" t="s">
        <v>14</v>
      </c>
      <c r="C7" s="14" t="s">
        <v>14</v>
      </c>
      <c r="D7" s="14" t="s">
        <v>14</v>
      </c>
      <c r="E7" s="11" t="s">
        <v>15</v>
      </c>
      <c r="F7" s="11" t="s">
        <v>15</v>
      </c>
      <c r="G7" s="91" t="s">
        <v>14</v>
      </c>
      <c r="H7" s="92" t="s">
        <v>14</v>
      </c>
      <c r="I7" s="92" t="s">
        <v>14</v>
      </c>
      <c r="J7" s="92" t="s">
        <v>14</v>
      </c>
      <c r="K7" s="92" t="s">
        <v>14</v>
      </c>
      <c r="L7" s="92" t="s">
        <v>14</v>
      </c>
      <c r="M7" s="92" t="s">
        <v>14</v>
      </c>
      <c r="N7" s="92" t="s">
        <v>14</v>
      </c>
      <c r="O7" s="91" t="s">
        <v>14</v>
      </c>
      <c r="P7" s="92" t="s">
        <v>14</v>
      </c>
      <c r="Q7" s="92" t="s">
        <v>14</v>
      </c>
      <c r="R7" s="92" t="s">
        <v>14</v>
      </c>
      <c r="S7" s="92" t="s">
        <v>14</v>
      </c>
      <c r="T7" s="92" t="s">
        <v>14</v>
      </c>
      <c r="U7" s="92" t="s">
        <v>14</v>
      </c>
      <c r="V7" s="93" t="s">
        <v>14</v>
      </c>
      <c r="W7" s="13" t="s">
        <v>15</v>
      </c>
      <c r="X7" s="11" t="s">
        <v>15</v>
      </c>
      <c r="Y7" s="11" t="s">
        <v>15</v>
      </c>
      <c r="Z7" s="11" t="s">
        <v>15</v>
      </c>
      <c r="AA7" s="11" t="s">
        <v>15</v>
      </c>
      <c r="AB7" s="11" t="s">
        <v>15</v>
      </c>
      <c r="AC7" s="11" t="s">
        <v>15</v>
      </c>
      <c r="AD7" s="11" t="s">
        <v>15</v>
      </c>
      <c r="AE7" s="13" t="s">
        <v>15</v>
      </c>
      <c r="AF7" s="11" t="s">
        <v>15</v>
      </c>
      <c r="AG7" s="11" t="s">
        <v>15</v>
      </c>
      <c r="AH7" s="11" t="s">
        <v>15</v>
      </c>
      <c r="AI7" s="11" t="s">
        <v>15</v>
      </c>
      <c r="AJ7" s="13" t="s">
        <v>15</v>
      </c>
      <c r="AK7" s="11" t="s">
        <v>15</v>
      </c>
      <c r="AL7" s="11" t="s">
        <v>15</v>
      </c>
      <c r="AM7" s="11" t="s">
        <v>15</v>
      </c>
      <c r="AN7" s="11" t="s">
        <v>15</v>
      </c>
      <c r="AO7" s="11" t="s">
        <v>15</v>
      </c>
      <c r="AP7" s="11" t="s">
        <v>15</v>
      </c>
      <c r="AQ7" s="11" t="s">
        <v>15</v>
      </c>
      <c r="AR7" s="13" t="s">
        <v>15</v>
      </c>
      <c r="AS7" s="11" t="s">
        <v>15</v>
      </c>
      <c r="AT7" s="11" t="s">
        <v>15</v>
      </c>
      <c r="AU7" s="13" t="s">
        <v>15</v>
      </c>
      <c r="AV7" s="11" t="s">
        <v>15</v>
      </c>
      <c r="AW7" s="12" t="s">
        <v>14</v>
      </c>
      <c r="AX7" s="11" t="s">
        <v>15</v>
      </c>
      <c r="AY7" s="20" t="s">
        <v>15</v>
      </c>
      <c r="AZ7" s="14" t="s">
        <v>14</v>
      </c>
      <c r="BB7" s="73" t="s">
        <v>35</v>
      </c>
    </row>
    <row r="8" spans="1:54" ht="18.75" x14ac:dyDescent="0.3">
      <c r="A8" s="2"/>
      <c r="B8" s="4" t="s">
        <v>27</v>
      </c>
      <c r="C8" s="104" t="s">
        <v>61</v>
      </c>
      <c r="D8" s="105">
        <v>990.34699453551912</v>
      </c>
      <c r="E8" s="106">
        <f t="shared" ref="E8:E29" si="0">IF(D8&gt;100000,10+ROUNDUP(D8/25000,0),IF(D8&gt;10000,3+ROUNDUP(D8/10000,0),IF(D8&gt;1000,1+ROUNDUP(D8/3300,0),IF(D8&gt;100,1,1))))</f>
        <v>1</v>
      </c>
      <c r="F8" s="107">
        <f t="shared" ref="F8:F29" si="1">IF(E8&lt;4,4,E8)</f>
        <v>4</v>
      </c>
      <c r="G8" s="95" t="s">
        <v>2</v>
      </c>
      <c r="H8" s="108" t="s">
        <v>2</v>
      </c>
      <c r="I8" s="109">
        <v>0.05</v>
      </c>
      <c r="J8" s="109">
        <v>0.05</v>
      </c>
      <c r="K8" s="95" t="s">
        <v>2</v>
      </c>
      <c r="L8" s="95" t="s">
        <v>2</v>
      </c>
      <c r="M8" s="95" t="s">
        <v>2</v>
      </c>
      <c r="N8" s="96">
        <v>0.03</v>
      </c>
      <c r="O8" s="95">
        <v>0.03</v>
      </c>
      <c r="P8" s="110">
        <v>2.5999999999999999E-2</v>
      </c>
      <c r="Q8" s="110">
        <v>1.7999999999999999E-2</v>
      </c>
      <c r="R8" s="110">
        <v>1.4999999999999999E-2</v>
      </c>
      <c r="S8" s="95">
        <v>0.03</v>
      </c>
      <c r="T8" s="96">
        <v>2.8000000000000001E-2</v>
      </c>
      <c r="U8" s="95">
        <v>0.03</v>
      </c>
      <c r="V8" s="96">
        <v>1.7999999999999999E-2</v>
      </c>
      <c r="W8" s="90">
        <f>IF(G8="&lt;MAR",O8/2,IF(ISNUMBER(G8),G8,""))</f>
        <v>1.4999999999999999E-2</v>
      </c>
      <c r="X8" s="23">
        <f t="shared" ref="X8:X60" si="2">IF(H8="&lt;MAR",P8/2,IF(ISNUMBER(H8),H8,""))</f>
        <v>1.2999999999999999E-2</v>
      </c>
      <c r="Y8" s="23">
        <f t="shared" ref="Y8:Y60" si="3">IF(I8="&lt;MAR",Q8/2,IF(ISNUMBER(I8),I8,""))</f>
        <v>0.05</v>
      </c>
      <c r="Z8" s="23">
        <f t="shared" ref="Z8:Z60" si="4">IF(J8="&lt;MAR",R8/2,IF(ISNUMBER(J8),J8,""))</f>
        <v>0.05</v>
      </c>
      <c r="AA8" s="23">
        <f t="shared" ref="AA8:AA60" si="5">IF(K8="&lt;MAR",S8/2,IF(ISNUMBER(K8),K8,""))</f>
        <v>1.4999999999999999E-2</v>
      </c>
      <c r="AB8" s="23">
        <f t="shared" ref="AB8:AB60" si="6">IF(L8="&lt;MAR",T8/2,IF(ISNUMBER(L8),L8,""))</f>
        <v>1.4E-2</v>
      </c>
      <c r="AC8" s="23">
        <f t="shared" ref="AC8:AC60" si="7">IF(M8="&lt;MAR",U8/2,IF(ISNUMBER(M8),M8,""))</f>
        <v>1.4999999999999999E-2</v>
      </c>
      <c r="AD8" s="23">
        <f t="shared" ref="AD8:AD60" si="8">IF(N8="&lt;MAR",V8/2,IF(ISNUMBER(N8),N8,""))</f>
        <v>0.03</v>
      </c>
      <c r="AE8" s="33">
        <f t="shared" ref="AE8:AE29" si="9">AVERAGE(W8:AD8)</f>
        <v>2.5250000000000005E-2</v>
      </c>
      <c r="AF8" s="34">
        <f t="shared" ref="AF8:AF29" si="10">STDEV(W8:AD8)</f>
        <v>1.6210666682333404E-2</v>
      </c>
      <c r="AG8" s="34">
        <f t="shared" ref="AG8:AG29" si="11">EXP(AR8)</f>
        <v>2.1524139771618038E-2</v>
      </c>
      <c r="AH8" s="35">
        <f t="shared" ref="AH8:AH29" si="12">EXP(AS8)</f>
        <v>1.7875122320606556</v>
      </c>
      <c r="AI8" s="36">
        <f t="shared" ref="AI8:AI29" si="13">EXP(AT8)</f>
        <v>1.3369787702355844</v>
      </c>
      <c r="AJ8" s="23">
        <f t="shared" ref="AJ8:AJ29" si="14">IF(ISNUMBER(W8),LN(W8),"")</f>
        <v>-4.1997050778799272</v>
      </c>
      <c r="AK8" s="24">
        <f t="shared" ref="AK8:AK29" si="15">IF(ISNUMBER(X8),LN(X8),"")</f>
        <v>-4.3428059215206005</v>
      </c>
      <c r="AL8" s="24">
        <f t="shared" ref="AL8:AL29" si="16">IF(ISNUMBER(Y8),LN(Y8),"")</f>
        <v>-2.9957322735539909</v>
      </c>
      <c r="AM8" s="24">
        <f t="shared" ref="AM8:AM29" si="17">IF(ISNUMBER(Z8),LN(Z8),"")</f>
        <v>-2.9957322735539909</v>
      </c>
      <c r="AN8" s="24">
        <f t="shared" ref="AN8:AN29" si="18">IF(ISNUMBER(AA8),LN(AA8),"")</f>
        <v>-4.1997050778799272</v>
      </c>
      <c r="AO8" s="24">
        <f t="shared" ref="AO8:AO29" si="19">IF(ISNUMBER(AB8),LN(AB8),"")</f>
        <v>-4.2686979493668789</v>
      </c>
      <c r="AP8" s="24">
        <f t="shared" ref="AP8:AP29" si="20">IF(ISNUMBER(AC8),LN(AC8),"")</f>
        <v>-4.1997050778799272</v>
      </c>
      <c r="AQ8" s="28">
        <f t="shared" ref="AQ8:AQ29" si="21">IF(ISNUMBER(AD8),LN(AD8),"")</f>
        <v>-3.5065578973199818</v>
      </c>
      <c r="AR8" s="33">
        <f t="shared" ref="AR8:AR29" si="22">AVERAGE(AJ8:AQ8)</f>
        <v>-3.8385801936194026</v>
      </c>
      <c r="AS8" s="34">
        <f t="shared" ref="AS8:AS29" si="23">STDEV(AJ8:AQ8)</f>
        <v>0.58082483867346801</v>
      </c>
      <c r="AT8" s="37">
        <f t="shared" ref="AT8:AT29" si="24">AS8/SQRT(F8)</f>
        <v>0.29041241933673401</v>
      </c>
      <c r="AU8" s="33">
        <f t="shared" ref="AU8:AU29" si="25">IF(B8="AlfaT",0.1,IF(B8="BetaT",0.5,IF(B8="Rn",100,IF(B8="Trizio",100," "))))</f>
        <v>0.1</v>
      </c>
      <c r="AV8" s="42">
        <f t="shared" ref="AV8:AV29" si="26">LN(AU8)</f>
        <v>-2.3025850929940455</v>
      </c>
      <c r="AW8" s="43">
        <v>0.01</v>
      </c>
      <c r="AX8" s="74">
        <f t="shared" ref="AX8:AX29" si="27">(1-NORMDIST(AV8,AR8,AT8,TRUE))</f>
        <v>6.1489030200867489E-8</v>
      </c>
      <c r="AY8" s="44" t="str">
        <f t="shared" ref="AY8:AY29" si="28">IF(AX8&gt;AW8,1,"")</f>
        <v/>
      </c>
      <c r="AZ8" s="4"/>
      <c r="BB8" s="73" t="s">
        <v>36</v>
      </c>
    </row>
    <row r="9" spans="1:54" ht="18.75" x14ac:dyDescent="0.3">
      <c r="A9" s="2"/>
      <c r="B9" s="4" t="s">
        <v>27</v>
      </c>
      <c r="C9" s="104" t="s">
        <v>62</v>
      </c>
      <c r="D9" s="105">
        <v>1255.016393442623</v>
      </c>
      <c r="E9" s="106">
        <f t="shared" si="0"/>
        <v>2</v>
      </c>
      <c r="F9" s="111">
        <f t="shared" si="1"/>
        <v>4</v>
      </c>
      <c r="G9" s="95" t="s">
        <v>2</v>
      </c>
      <c r="H9" s="95" t="s">
        <v>2</v>
      </c>
      <c r="I9" s="108" t="s">
        <v>2</v>
      </c>
      <c r="J9" s="108" t="s">
        <v>2</v>
      </c>
      <c r="K9" s="95" t="s">
        <v>2</v>
      </c>
      <c r="L9" s="95" t="s">
        <v>2</v>
      </c>
      <c r="M9" s="95" t="s">
        <v>2</v>
      </c>
      <c r="N9" s="95" t="s">
        <v>2</v>
      </c>
      <c r="O9" s="95">
        <v>0.03</v>
      </c>
      <c r="P9" s="95">
        <v>0.03</v>
      </c>
      <c r="Q9" s="110">
        <v>1.7999999999999999E-2</v>
      </c>
      <c r="R9" s="110">
        <v>1.4999999999999999E-2</v>
      </c>
      <c r="S9" s="95">
        <v>0.03</v>
      </c>
      <c r="T9" s="96">
        <v>2.7E-2</v>
      </c>
      <c r="U9" s="95">
        <v>0.03</v>
      </c>
      <c r="V9" s="96">
        <v>1.7999999999999999E-2</v>
      </c>
      <c r="W9" s="90">
        <f t="shared" ref="W9:W61" si="29">IF(G9="&lt;MAR",O9/2,IF(ISNUMBER(G9),G9,""))</f>
        <v>1.4999999999999999E-2</v>
      </c>
      <c r="X9" s="23">
        <f t="shared" si="2"/>
        <v>1.4999999999999999E-2</v>
      </c>
      <c r="Y9" s="23">
        <f t="shared" si="3"/>
        <v>8.9999999999999993E-3</v>
      </c>
      <c r="Z9" s="23">
        <f t="shared" si="4"/>
        <v>7.4999999999999997E-3</v>
      </c>
      <c r="AA9" s="23">
        <f t="shared" si="5"/>
        <v>1.4999999999999999E-2</v>
      </c>
      <c r="AB9" s="23">
        <f t="shared" si="6"/>
        <v>1.35E-2</v>
      </c>
      <c r="AC9" s="23">
        <f t="shared" si="7"/>
        <v>1.4999999999999999E-2</v>
      </c>
      <c r="AD9" s="23">
        <f t="shared" si="8"/>
        <v>8.9999999999999993E-3</v>
      </c>
      <c r="AE9" s="33">
        <f t="shared" si="9"/>
        <v>1.2374999999999999E-2</v>
      </c>
      <c r="AF9" s="34">
        <f t="shared" si="10"/>
        <v>3.2814413209529044E-3</v>
      </c>
      <c r="AG9" s="34">
        <f t="shared" si="11"/>
        <v>1.1947598945582177E-2</v>
      </c>
      <c r="AH9" s="35">
        <f t="shared" si="12"/>
        <v>1.3399112492634029</v>
      </c>
      <c r="AI9" s="36">
        <f t="shared" si="13"/>
        <v>1.1575453551647135</v>
      </c>
      <c r="AJ9" s="23">
        <f t="shared" si="14"/>
        <v>-4.1997050778799272</v>
      </c>
      <c r="AK9" s="24">
        <f t="shared" si="15"/>
        <v>-4.1997050778799272</v>
      </c>
      <c r="AL9" s="24">
        <f t="shared" si="16"/>
        <v>-4.7105307016459177</v>
      </c>
      <c r="AM9" s="24">
        <f t="shared" si="17"/>
        <v>-4.8928522584398726</v>
      </c>
      <c r="AN9" s="24">
        <f t="shared" si="18"/>
        <v>-4.1997050778799272</v>
      </c>
      <c r="AO9" s="24">
        <f t="shared" si="19"/>
        <v>-4.3050655935377531</v>
      </c>
      <c r="AP9" s="24">
        <f t="shared" si="20"/>
        <v>-4.1997050778799272</v>
      </c>
      <c r="AQ9" s="28">
        <f t="shared" si="21"/>
        <v>-4.7105307016459177</v>
      </c>
      <c r="AR9" s="33">
        <f t="shared" si="22"/>
        <v>-4.4272249458486455</v>
      </c>
      <c r="AS9" s="34">
        <f t="shared" si="23"/>
        <v>0.29260337987640839</v>
      </c>
      <c r="AT9" s="37">
        <f t="shared" si="24"/>
        <v>0.14630168993820419</v>
      </c>
      <c r="AU9" s="33">
        <f t="shared" si="25"/>
        <v>0.1</v>
      </c>
      <c r="AV9" s="42">
        <f t="shared" si="26"/>
        <v>-2.3025850929940455</v>
      </c>
      <c r="AW9" s="43">
        <v>0.01</v>
      </c>
      <c r="AX9" s="74">
        <f t="shared" si="27"/>
        <v>0</v>
      </c>
      <c r="AY9" s="44" t="str">
        <f t="shared" si="28"/>
        <v/>
      </c>
      <c r="AZ9" s="4"/>
      <c r="BB9" s="73" t="s">
        <v>37</v>
      </c>
    </row>
    <row r="10" spans="1:54" ht="18.75" x14ac:dyDescent="0.3">
      <c r="A10" s="2"/>
      <c r="B10" s="4" t="s">
        <v>27</v>
      </c>
      <c r="C10" s="104" t="s">
        <v>63</v>
      </c>
      <c r="D10" s="105">
        <v>872.78142076502729</v>
      </c>
      <c r="E10" s="106">
        <f t="shared" si="0"/>
        <v>1</v>
      </c>
      <c r="F10" s="111">
        <f t="shared" si="1"/>
        <v>4</v>
      </c>
      <c r="G10" s="95" t="s">
        <v>2</v>
      </c>
      <c r="H10" s="95" t="s">
        <v>2</v>
      </c>
      <c r="I10" s="109">
        <v>7.0000000000000007E-2</v>
      </c>
      <c r="J10" s="109">
        <v>0.04</v>
      </c>
      <c r="K10" s="95" t="s">
        <v>2</v>
      </c>
      <c r="L10" s="96">
        <v>0.03</v>
      </c>
      <c r="M10" s="95" t="s">
        <v>2</v>
      </c>
      <c r="N10" s="95" t="s">
        <v>2</v>
      </c>
      <c r="O10" s="95">
        <v>0.03</v>
      </c>
      <c r="P10" s="95">
        <v>0.03</v>
      </c>
      <c r="Q10" s="110">
        <v>1.4E-2</v>
      </c>
      <c r="R10" s="110">
        <v>8.0000000000000002E-3</v>
      </c>
      <c r="S10" s="95">
        <v>0.03</v>
      </c>
      <c r="T10" s="96">
        <v>1.2999999999999999E-2</v>
      </c>
      <c r="U10" s="95">
        <v>0.03</v>
      </c>
      <c r="V10" s="96">
        <v>3.6999999999999998E-2</v>
      </c>
      <c r="W10" s="90">
        <f t="shared" si="29"/>
        <v>1.4999999999999999E-2</v>
      </c>
      <c r="X10" s="23">
        <f t="shared" si="2"/>
        <v>1.4999999999999999E-2</v>
      </c>
      <c r="Y10" s="23">
        <f t="shared" si="3"/>
        <v>7.0000000000000007E-2</v>
      </c>
      <c r="Z10" s="23">
        <f t="shared" si="4"/>
        <v>0.04</v>
      </c>
      <c r="AA10" s="23">
        <f t="shared" si="5"/>
        <v>1.4999999999999999E-2</v>
      </c>
      <c r="AB10" s="23">
        <f t="shared" si="6"/>
        <v>0.03</v>
      </c>
      <c r="AC10" s="23">
        <f t="shared" si="7"/>
        <v>1.4999999999999999E-2</v>
      </c>
      <c r="AD10" s="23">
        <f t="shared" si="8"/>
        <v>1.8499999999999999E-2</v>
      </c>
      <c r="AE10" s="33">
        <f t="shared" si="9"/>
        <v>2.73125E-2</v>
      </c>
      <c r="AF10" s="34">
        <f t="shared" si="10"/>
        <v>1.9546533306080503E-2</v>
      </c>
      <c r="AG10" s="34">
        <f t="shared" si="11"/>
        <v>2.301319971100714E-2</v>
      </c>
      <c r="AH10" s="35">
        <f t="shared" si="12"/>
        <v>1.794610502996526</v>
      </c>
      <c r="AI10" s="36">
        <f t="shared" si="13"/>
        <v>1.3396307338205278</v>
      </c>
      <c r="AJ10" s="23">
        <f t="shared" si="14"/>
        <v>-4.1997050778799272</v>
      </c>
      <c r="AK10" s="24">
        <f t="shared" si="15"/>
        <v>-4.1997050778799272</v>
      </c>
      <c r="AL10" s="24">
        <f t="shared" si="16"/>
        <v>-2.6592600369327779</v>
      </c>
      <c r="AM10" s="24">
        <f t="shared" si="17"/>
        <v>-3.2188758248682006</v>
      </c>
      <c r="AN10" s="24">
        <f t="shared" si="18"/>
        <v>-4.1997050778799272</v>
      </c>
      <c r="AO10" s="24">
        <f t="shared" si="19"/>
        <v>-3.5065578973199818</v>
      </c>
      <c r="AP10" s="24">
        <f t="shared" si="20"/>
        <v>-4.1997050778799272</v>
      </c>
      <c r="AQ10" s="28">
        <f t="shared" si="21"/>
        <v>-3.9899845468978579</v>
      </c>
      <c r="AR10" s="33">
        <f t="shared" si="22"/>
        <v>-3.7716873271923159</v>
      </c>
      <c r="AS10" s="34">
        <f t="shared" si="23"/>
        <v>0.58478800842043133</v>
      </c>
      <c r="AT10" s="37">
        <f t="shared" si="24"/>
        <v>0.29239400421021566</v>
      </c>
      <c r="AU10" s="33">
        <f t="shared" si="25"/>
        <v>0.1</v>
      </c>
      <c r="AV10" s="42">
        <f t="shared" si="26"/>
        <v>-2.3025850929940455</v>
      </c>
      <c r="AW10" s="43">
        <v>0.01</v>
      </c>
      <c r="AX10" s="74">
        <f t="shared" si="27"/>
        <v>2.5251432611561597E-7</v>
      </c>
      <c r="AY10" s="44" t="str">
        <f t="shared" si="28"/>
        <v/>
      </c>
      <c r="AZ10" s="4"/>
      <c r="BB10" s="73" t="s">
        <v>38</v>
      </c>
    </row>
    <row r="11" spans="1:54" ht="20.25" x14ac:dyDescent="0.35">
      <c r="A11" s="2"/>
      <c r="B11" s="4" t="s">
        <v>27</v>
      </c>
      <c r="C11" s="104" t="s">
        <v>64</v>
      </c>
      <c r="D11" s="105">
        <v>1068.7076502732239</v>
      </c>
      <c r="E11" s="106">
        <f t="shared" si="0"/>
        <v>2</v>
      </c>
      <c r="F11" s="111">
        <f t="shared" si="1"/>
        <v>4</v>
      </c>
      <c r="G11" s="95" t="s">
        <v>2</v>
      </c>
      <c r="H11" s="95" t="s">
        <v>2</v>
      </c>
      <c r="I11" s="95" t="s">
        <v>2</v>
      </c>
      <c r="J11" s="108" t="s">
        <v>2</v>
      </c>
      <c r="K11" s="109">
        <v>0.05</v>
      </c>
      <c r="L11" s="95" t="s">
        <v>2</v>
      </c>
      <c r="M11" s="95" t="s">
        <v>2</v>
      </c>
      <c r="N11" s="95" t="s">
        <v>2</v>
      </c>
      <c r="O11" s="95">
        <v>0.03</v>
      </c>
      <c r="P11" s="95">
        <v>0.03</v>
      </c>
      <c r="Q11" s="95">
        <v>0.03</v>
      </c>
      <c r="R11" s="110">
        <v>2.4E-2</v>
      </c>
      <c r="S11" s="110">
        <v>2.3E-2</v>
      </c>
      <c r="T11" s="95">
        <v>0.03</v>
      </c>
      <c r="U11" s="95">
        <v>0.03</v>
      </c>
      <c r="V11" s="95">
        <v>0.03</v>
      </c>
      <c r="W11" s="90">
        <f t="shared" si="29"/>
        <v>1.4999999999999999E-2</v>
      </c>
      <c r="X11" s="23">
        <f t="shared" si="2"/>
        <v>1.4999999999999999E-2</v>
      </c>
      <c r="Y11" s="23">
        <f t="shared" si="3"/>
        <v>1.4999999999999999E-2</v>
      </c>
      <c r="Z11" s="23">
        <f t="shared" si="4"/>
        <v>1.2E-2</v>
      </c>
      <c r="AA11" s="23">
        <f t="shared" si="5"/>
        <v>0.05</v>
      </c>
      <c r="AB11" s="23">
        <f t="shared" si="6"/>
        <v>1.4999999999999999E-2</v>
      </c>
      <c r="AC11" s="23">
        <f t="shared" si="7"/>
        <v>1.4999999999999999E-2</v>
      </c>
      <c r="AD11" s="23">
        <f t="shared" si="8"/>
        <v>1.4999999999999999E-2</v>
      </c>
      <c r="AE11" s="33">
        <f t="shared" si="9"/>
        <v>1.9000000000000003E-2</v>
      </c>
      <c r="AF11" s="34">
        <f t="shared" si="10"/>
        <v>1.2569805089976535E-2</v>
      </c>
      <c r="AG11" s="34">
        <f t="shared" si="11"/>
        <v>1.6956544368202577E-2</v>
      </c>
      <c r="AH11" s="35">
        <f t="shared" si="12"/>
        <v>1.5587143596438848</v>
      </c>
      <c r="AI11" s="36">
        <f t="shared" si="13"/>
        <v>1.2484848255561158</v>
      </c>
      <c r="AJ11" s="23">
        <f t="shared" si="14"/>
        <v>-4.1997050778799272</v>
      </c>
      <c r="AK11" s="24">
        <f t="shared" si="15"/>
        <v>-4.1997050778799272</v>
      </c>
      <c r="AL11" s="24">
        <f t="shared" si="16"/>
        <v>-4.1997050778799272</v>
      </c>
      <c r="AM11" s="24">
        <f t="shared" si="17"/>
        <v>-4.4228486291941369</v>
      </c>
      <c r="AN11" s="24">
        <f t="shared" si="18"/>
        <v>-2.9957322735539909</v>
      </c>
      <c r="AO11" s="24">
        <f t="shared" si="19"/>
        <v>-4.1997050778799272</v>
      </c>
      <c r="AP11" s="24">
        <f t="shared" si="20"/>
        <v>-4.1997050778799272</v>
      </c>
      <c r="AQ11" s="28">
        <f t="shared" si="21"/>
        <v>-4.1997050778799272</v>
      </c>
      <c r="AR11" s="33">
        <f t="shared" si="22"/>
        <v>-4.0771014212534613</v>
      </c>
      <c r="AS11" s="34">
        <f t="shared" si="23"/>
        <v>0.44386135304750651</v>
      </c>
      <c r="AT11" s="37">
        <f t="shared" si="24"/>
        <v>0.22193067652375326</v>
      </c>
      <c r="AU11" s="33">
        <f t="shared" si="25"/>
        <v>0.1</v>
      </c>
      <c r="AV11" s="42">
        <f t="shared" si="26"/>
        <v>-2.3025850929940455</v>
      </c>
      <c r="AW11" s="43">
        <v>0.01</v>
      </c>
      <c r="AX11" s="74">
        <f t="shared" si="27"/>
        <v>6.6613381477509392E-16</v>
      </c>
      <c r="AY11" s="44" t="str">
        <f t="shared" si="28"/>
        <v/>
      </c>
      <c r="AZ11" s="4"/>
      <c r="BB11" s="72" t="s">
        <v>39</v>
      </c>
    </row>
    <row r="12" spans="1:54" ht="20.25" x14ac:dyDescent="0.35">
      <c r="B12" s="4" t="s">
        <v>27</v>
      </c>
      <c r="C12" s="104" t="s">
        <v>65</v>
      </c>
      <c r="D12" s="105">
        <v>646.3633879781421</v>
      </c>
      <c r="E12" s="106">
        <f t="shared" si="0"/>
        <v>1</v>
      </c>
      <c r="F12" s="111">
        <f t="shared" si="1"/>
        <v>4</v>
      </c>
      <c r="G12" s="95" t="s">
        <v>2</v>
      </c>
      <c r="H12" s="95" t="s">
        <v>2</v>
      </c>
      <c r="I12" s="108" t="s">
        <v>2</v>
      </c>
      <c r="J12" s="109">
        <v>0.01</v>
      </c>
      <c r="K12" s="95" t="s">
        <v>2</v>
      </c>
      <c r="L12" s="95" t="s">
        <v>2</v>
      </c>
      <c r="M12" s="96">
        <v>0.03</v>
      </c>
      <c r="N12" s="95" t="s">
        <v>2</v>
      </c>
      <c r="O12" s="95">
        <v>0.03</v>
      </c>
      <c r="P12" s="95">
        <v>0.03</v>
      </c>
      <c r="Q12" s="110">
        <v>4.2999999999999997E-2</v>
      </c>
      <c r="R12" s="110">
        <v>1.2E-2</v>
      </c>
      <c r="S12" s="95">
        <v>0.03</v>
      </c>
      <c r="T12" s="95">
        <v>0.03</v>
      </c>
      <c r="U12" s="96">
        <v>2.4E-2</v>
      </c>
      <c r="V12" s="96">
        <v>1.9E-2</v>
      </c>
      <c r="W12" s="90">
        <f t="shared" si="29"/>
        <v>1.4999999999999999E-2</v>
      </c>
      <c r="X12" s="23">
        <f t="shared" si="2"/>
        <v>1.4999999999999999E-2</v>
      </c>
      <c r="Y12" s="23">
        <f t="shared" si="3"/>
        <v>2.1499999999999998E-2</v>
      </c>
      <c r="Z12" s="23">
        <f t="shared" si="4"/>
        <v>0.01</v>
      </c>
      <c r="AA12" s="23">
        <f t="shared" si="5"/>
        <v>1.4999999999999999E-2</v>
      </c>
      <c r="AB12" s="23">
        <f t="shared" si="6"/>
        <v>1.4999999999999999E-2</v>
      </c>
      <c r="AC12" s="23">
        <f t="shared" si="7"/>
        <v>0.03</v>
      </c>
      <c r="AD12" s="23">
        <f t="shared" si="8"/>
        <v>9.4999999999999998E-3</v>
      </c>
      <c r="AE12" s="33">
        <f t="shared" si="9"/>
        <v>1.6375000000000001E-2</v>
      </c>
      <c r="AF12" s="34">
        <f t="shared" si="10"/>
        <v>6.6265159990536665E-3</v>
      </c>
      <c r="AG12" s="34">
        <f t="shared" si="11"/>
        <v>1.5362293017953563E-2</v>
      </c>
      <c r="AH12" s="35">
        <f t="shared" si="12"/>
        <v>1.4533696174980621</v>
      </c>
      <c r="AI12" s="36">
        <f t="shared" si="13"/>
        <v>1.2055578034661225</v>
      </c>
      <c r="AJ12" s="23">
        <f t="shared" si="14"/>
        <v>-4.1997050778799272</v>
      </c>
      <c r="AK12" s="24">
        <f t="shared" si="15"/>
        <v>-4.1997050778799272</v>
      </c>
      <c r="AL12" s="24">
        <f t="shared" si="16"/>
        <v>-3.8397023438485198</v>
      </c>
      <c r="AM12" s="24">
        <f t="shared" si="17"/>
        <v>-4.6051701859880909</v>
      </c>
      <c r="AN12" s="24">
        <f t="shared" si="18"/>
        <v>-4.1997050778799272</v>
      </c>
      <c r="AO12" s="24">
        <f t="shared" si="19"/>
        <v>-4.1997050778799272</v>
      </c>
      <c r="AP12" s="24">
        <f t="shared" si="20"/>
        <v>-3.5065578973199818</v>
      </c>
      <c r="AQ12" s="28">
        <f t="shared" si="21"/>
        <v>-4.656463480375642</v>
      </c>
      <c r="AR12" s="33">
        <f t="shared" si="22"/>
        <v>-4.1758392773814927</v>
      </c>
      <c r="AS12" s="34">
        <f t="shared" si="23"/>
        <v>0.37388473454957505</v>
      </c>
      <c r="AT12" s="37">
        <f t="shared" si="24"/>
        <v>0.18694236727478752</v>
      </c>
      <c r="AU12" s="33">
        <f t="shared" si="25"/>
        <v>0.1</v>
      </c>
      <c r="AV12" s="42">
        <f t="shared" si="26"/>
        <v>-2.3025850929940455</v>
      </c>
      <c r="AW12" s="43">
        <v>0.01</v>
      </c>
      <c r="AX12" s="74">
        <f t="shared" si="27"/>
        <v>0</v>
      </c>
      <c r="AY12" s="44" t="str">
        <f t="shared" si="28"/>
        <v/>
      </c>
      <c r="AZ12" s="4"/>
      <c r="BB12" s="72" t="s">
        <v>40</v>
      </c>
    </row>
    <row r="13" spans="1:54" ht="20.25" x14ac:dyDescent="0.35">
      <c r="B13" s="4" t="s">
        <v>27</v>
      </c>
      <c r="C13" s="104" t="s">
        <v>66</v>
      </c>
      <c r="D13" s="105">
        <v>527.84426229508199</v>
      </c>
      <c r="E13" s="106">
        <f t="shared" si="0"/>
        <v>1</v>
      </c>
      <c r="F13" s="111">
        <f t="shared" si="1"/>
        <v>4</v>
      </c>
      <c r="G13" s="95" t="s">
        <v>2</v>
      </c>
      <c r="H13" s="95" t="s">
        <v>2</v>
      </c>
      <c r="I13" s="108" t="s">
        <v>2</v>
      </c>
      <c r="J13" s="109">
        <v>0.04</v>
      </c>
      <c r="K13" s="95" t="s">
        <v>2</v>
      </c>
      <c r="L13" s="95" t="s">
        <v>2</v>
      </c>
      <c r="M13" s="95" t="s">
        <v>2</v>
      </c>
      <c r="N13" s="95" t="s">
        <v>2</v>
      </c>
      <c r="O13" s="95">
        <v>0.03</v>
      </c>
      <c r="P13" s="95">
        <v>0.03</v>
      </c>
      <c r="Q13" s="110">
        <v>1.0999999999999999E-2</v>
      </c>
      <c r="R13" s="110">
        <v>0.02</v>
      </c>
      <c r="S13" s="96">
        <v>1.6E-2</v>
      </c>
      <c r="T13" s="96">
        <v>2.1999999999999999E-2</v>
      </c>
      <c r="U13" s="96">
        <v>3.5999999999999997E-2</v>
      </c>
      <c r="V13" s="95">
        <v>0.03</v>
      </c>
      <c r="W13" s="90">
        <f t="shared" si="29"/>
        <v>1.4999999999999999E-2</v>
      </c>
      <c r="X13" s="23">
        <f t="shared" si="2"/>
        <v>1.4999999999999999E-2</v>
      </c>
      <c r="Y13" s="23">
        <f t="shared" si="3"/>
        <v>5.4999999999999997E-3</v>
      </c>
      <c r="Z13" s="23">
        <f t="shared" si="4"/>
        <v>0.04</v>
      </c>
      <c r="AA13" s="23">
        <f t="shared" si="5"/>
        <v>8.0000000000000002E-3</v>
      </c>
      <c r="AB13" s="23">
        <f t="shared" si="6"/>
        <v>1.0999999999999999E-2</v>
      </c>
      <c r="AC13" s="23">
        <f t="shared" si="7"/>
        <v>1.7999999999999999E-2</v>
      </c>
      <c r="AD13" s="23">
        <f t="shared" si="8"/>
        <v>1.4999999999999999E-2</v>
      </c>
      <c r="AE13" s="33">
        <f t="shared" si="9"/>
        <v>1.59375E-2</v>
      </c>
      <c r="AF13" s="34">
        <f t="shared" si="10"/>
        <v>1.057097610035543E-2</v>
      </c>
      <c r="AG13" s="34">
        <f t="shared" si="11"/>
        <v>1.3608380827394302E-2</v>
      </c>
      <c r="AH13" s="35">
        <f t="shared" si="12"/>
        <v>1.7997673673105075</v>
      </c>
      <c r="AI13" s="36">
        <f t="shared" si="13"/>
        <v>1.3415540866139193</v>
      </c>
      <c r="AJ13" s="23">
        <f t="shared" si="14"/>
        <v>-4.1997050778799272</v>
      </c>
      <c r="AK13" s="24">
        <f t="shared" si="15"/>
        <v>-4.1997050778799272</v>
      </c>
      <c r="AL13" s="24">
        <f t="shared" si="16"/>
        <v>-5.2030071867437115</v>
      </c>
      <c r="AM13" s="24">
        <f t="shared" si="17"/>
        <v>-3.2188758248682006</v>
      </c>
      <c r="AN13" s="24">
        <f t="shared" si="18"/>
        <v>-4.8283137373023015</v>
      </c>
      <c r="AO13" s="24">
        <f t="shared" si="19"/>
        <v>-4.5098600061837661</v>
      </c>
      <c r="AP13" s="24">
        <f t="shared" si="20"/>
        <v>-4.0173835210859723</v>
      </c>
      <c r="AQ13" s="28">
        <f t="shared" si="21"/>
        <v>-4.1997050778799272</v>
      </c>
      <c r="AR13" s="33">
        <f t="shared" si="22"/>
        <v>-4.2970694387279673</v>
      </c>
      <c r="AS13" s="34">
        <f t="shared" si="23"/>
        <v>0.58765741616680967</v>
      </c>
      <c r="AT13" s="37">
        <f t="shared" si="24"/>
        <v>0.29382870808340483</v>
      </c>
      <c r="AU13" s="33">
        <f t="shared" si="25"/>
        <v>0.1</v>
      </c>
      <c r="AV13" s="42">
        <f t="shared" si="26"/>
        <v>-2.3025850929940455</v>
      </c>
      <c r="AW13" s="43">
        <v>0.01</v>
      </c>
      <c r="AX13" s="74">
        <f t="shared" si="27"/>
        <v>5.6882276666669895E-12</v>
      </c>
      <c r="AY13" s="44" t="str">
        <f t="shared" si="28"/>
        <v/>
      </c>
      <c r="AZ13" s="4"/>
      <c r="BB13" s="72" t="s">
        <v>41</v>
      </c>
    </row>
    <row r="14" spans="1:54" ht="18.75" x14ac:dyDescent="0.3">
      <c r="B14" s="4" t="s">
        <v>27</v>
      </c>
      <c r="C14" s="104" t="s">
        <v>67</v>
      </c>
      <c r="D14" s="105">
        <v>526.10990175878646</v>
      </c>
      <c r="E14" s="106">
        <f t="shared" si="0"/>
        <v>1</v>
      </c>
      <c r="F14" s="111">
        <f t="shared" si="1"/>
        <v>4</v>
      </c>
      <c r="G14" s="95" t="s">
        <v>2</v>
      </c>
      <c r="H14" s="95" t="s">
        <v>2</v>
      </c>
      <c r="I14" s="95" t="s">
        <v>2</v>
      </c>
      <c r="J14" s="95" t="s">
        <v>2</v>
      </c>
      <c r="K14" s="112"/>
      <c r="L14" s="112"/>
      <c r="M14" s="112"/>
      <c r="N14" s="112"/>
      <c r="O14" s="95">
        <v>0.03</v>
      </c>
      <c r="P14" s="95">
        <v>0.03</v>
      </c>
      <c r="Q14" s="95">
        <v>0.03</v>
      </c>
      <c r="R14" s="95">
        <v>0.04</v>
      </c>
      <c r="S14" s="112"/>
      <c r="T14" s="112"/>
      <c r="U14" s="112"/>
      <c r="V14" s="112"/>
      <c r="W14" s="90">
        <f t="shared" si="29"/>
        <v>1.4999999999999999E-2</v>
      </c>
      <c r="X14" s="23">
        <f t="shared" si="2"/>
        <v>1.4999999999999999E-2</v>
      </c>
      <c r="Y14" s="23">
        <f t="shared" si="3"/>
        <v>1.4999999999999999E-2</v>
      </c>
      <c r="Z14" s="23">
        <f t="shared" si="4"/>
        <v>0.02</v>
      </c>
      <c r="AA14" s="23" t="str">
        <f t="shared" si="5"/>
        <v/>
      </c>
      <c r="AB14" s="23" t="str">
        <f t="shared" si="6"/>
        <v/>
      </c>
      <c r="AC14" s="23" t="str">
        <f t="shared" si="7"/>
        <v/>
      </c>
      <c r="AD14" s="23" t="str">
        <f t="shared" si="8"/>
        <v/>
      </c>
      <c r="AE14" s="33">
        <f t="shared" si="9"/>
        <v>1.6250000000000001E-2</v>
      </c>
      <c r="AF14" s="34">
        <f t="shared" si="10"/>
        <v>2.5000000000000005E-3</v>
      </c>
      <c r="AG14" s="34">
        <f t="shared" si="11"/>
        <v>1.6118548977353122E-2</v>
      </c>
      <c r="AH14" s="35">
        <f t="shared" si="12"/>
        <v>1.1547005383792517</v>
      </c>
      <c r="AI14" s="36">
        <f t="shared" si="13"/>
        <v>1.074569931823542</v>
      </c>
      <c r="AJ14" s="23">
        <f t="shared" si="14"/>
        <v>-4.1997050778799272</v>
      </c>
      <c r="AK14" s="24">
        <f t="shared" si="15"/>
        <v>-4.1997050778799272</v>
      </c>
      <c r="AL14" s="24">
        <f t="shared" si="16"/>
        <v>-4.1997050778799272</v>
      </c>
      <c r="AM14" s="24">
        <f t="shared" si="17"/>
        <v>-3.912023005428146</v>
      </c>
      <c r="AN14" s="24" t="str">
        <f t="shared" si="18"/>
        <v/>
      </c>
      <c r="AO14" s="24" t="str">
        <f t="shared" si="19"/>
        <v/>
      </c>
      <c r="AP14" s="24" t="str">
        <f t="shared" si="20"/>
        <v/>
      </c>
      <c r="AQ14" s="28" t="str">
        <f t="shared" si="21"/>
        <v/>
      </c>
      <c r="AR14" s="33">
        <f t="shared" si="22"/>
        <v>-4.1277845597669822</v>
      </c>
      <c r="AS14" s="34">
        <f t="shared" si="23"/>
        <v>0.14384103622589062</v>
      </c>
      <c r="AT14" s="37">
        <f t="shared" si="24"/>
        <v>7.1920518112945309E-2</v>
      </c>
      <c r="AU14" s="33">
        <f t="shared" si="25"/>
        <v>0.1</v>
      </c>
      <c r="AV14" s="42">
        <f t="shared" si="26"/>
        <v>-2.3025850929940455</v>
      </c>
      <c r="AW14" s="43">
        <v>0.01</v>
      </c>
      <c r="AX14" s="74">
        <f t="shared" si="27"/>
        <v>0</v>
      </c>
      <c r="AY14" s="44" t="str">
        <f t="shared" si="28"/>
        <v/>
      </c>
      <c r="AZ14" s="4"/>
      <c r="BB14" s="73" t="s">
        <v>42</v>
      </c>
    </row>
    <row r="15" spans="1:54" ht="20.25" x14ac:dyDescent="0.35">
      <c r="B15" s="4" t="s">
        <v>27</v>
      </c>
      <c r="C15" s="104" t="s">
        <v>68</v>
      </c>
      <c r="D15" s="105">
        <v>940.00546448087437</v>
      </c>
      <c r="E15" s="106">
        <f t="shared" si="0"/>
        <v>1</v>
      </c>
      <c r="F15" s="111">
        <f t="shared" si="1"/>
        <v>4</v>
      </c>
      <c r="G15" s="95" t="s">
        <v>2</v>
      </c>
      <c r="H15" s="109">
        <v>7.0000000000000007E-2</v>
      </c>
      <c r="I15" s="109">
        <v>0.05</v>
      </c>
      <c r="J15" s="95" t="s">
        <v>2</v>
      </c>
      <c r="K15" s="96">
        <v>0.05</v>
      </c>
      <c r="L15" s="95" t="s">
        <v>2</v>
      </c>
      <c r="M15" s="95" t="s">
        <v>2</v>
      </c>
      <c r="N15" s="95" t="s">
        <v>2</v>
      </c>
      <c r="O15" s="95">
        <v>0.03</v>
      </c>
      <c r="P15" s="110">
        <v>1.4999999999999999E-2</v>
      </c>
      <c r="Q15" s="110">
        <v>1.2E-2</v>
      </c>
      <c r="R15" s="95">
        <v>0.03</v>
      </c>
      <c r="S15" s="96">
        <v>2.1000000000000001E-2</v>
      </c>
      <c r="T15" s="95">
        <v>0.03</v>
      </c>
      <c r="U15" s="95">
        <v>0.03</v>
      </c>
      <c r="V15" s="96">
        <v>3.4000000000000002E-2</v>
      </c>
      <c r="W15" s="90">
        <f t="shared" si="29"/>
        <v>1.4999999999999999E-2</v>
      </c>
      <c r="X15" s="23">
        <f t="shared" si="2"/>
        <v>7.0000000000000007E-2</v>
      </c>
      <c r="Y15" s="23">
        <f t="shared" si="3"/>
        <v>0.05</v>
      </c>
      <c r="Z15" s="23">
        <f t="shared" si="4"/>
        <v>1.4999999999999999E-2</v>
      </c>
      <c r="AA15" s="23">
        <f t="shared" si="5"/>
        <v>0.05</v>
      </c>
      <c r="AB15" s="23">
        <f t="shared" si="6"/>
        <v>1.4999999999999999E-2</v>
      </c>
      <c r="AC15" s="23">
        <f t="shared" si="7"/>
        <v>1.4999999999999999E-2</v>
      </c>
      <c r="AD15" s="23">
        <f t="shared" si="8"/>
        <v>1.7000000000000001E-2</v>
      </c>
      <c r="AE15" s="33">
        <f t="shared" si="9"/>
        <v>3.0875000000000007E-2</v>
      </c>
      <c r="AF15" s="34">
        <f t="shared" si="10"/>
        <v>2.2241772154471595E-2</v>
      </c>
      <c r="AG15" s="34">
        <f t="shared" si="11"/>
        <v>2.4959248257806658E-2</v>
      </c>
      <c r="AH15" s="35">
        <f t="shared" si="12"/>
        <v>1.9690455095546679</v>
      </c>
      <c r="AI15" s="36">
        <f t="shared" si="13"/>
        <v>1.4032268204230804</v>
      </c>
      <c r="AJ15" s="23">
        <f t="shared" si="14"/>
        <v>-4.1997050778799272</v>
      </c>
      <c r="AK15" s="24">
        <f t="shared" si="15"/>
        <v>-2.6592600369327779</v>
      </c>
      <c r="AL15" s="24">
        <f t="shared" si="16"/>
        <v>-2.9957322735539909</v>
      </c>
      <c r="AM15" s="25">
        <f t="shared" si="17"/>
        <v>-4.1997050778799272</v>
      </c>
      <c r="AN15" s="24">
        <f t="shared" si="18"/>
        <v>-2.9957322735539909</v>
      </c>
      <c r="AO15" s="24">
        <f t="shared" si="19"/>
        <v>-4.1997050778799272</v>
      </c>
      <c r="AP15" s="24">
        <f t="shared" si="20"/>
        <v>-4.1997050778799272</v>
      </c>
      <c r="AQ15" s="28">
        <f t="shared" si="21"/>
        <v>-4.0745419349259206</v>
      </c>
      <c r="AR15" s="33">
        <f t="shared" si="22"/>
        <v>-3.6905108538107982</v>
      </c>
      <c r="AS15" s="34">
        <f t="shared" si="23"/>
        <v>0.67754891241917448</v>
      </c>
      <c r="AT15" s="37">
        <f t="shared" si="24"/>
        <v>0.33877445620958724</v>
      </c>
      <c r="AU15" s="33">
        <f t="shared" si="25"/>
        <v>0.1</v>
      </c>
      <c r="AV15" s="42">
        <f t="shared" si="26"/>
        <v>-2.3025850929940455</v>
      </c>
      <c r="AW15" s="43">
        <v>0.01</v>
      </c>
      <c r="AX15" s="74">
        <f t="shared" si="27"/>
        <v>2.0935799135091138E-5</v>
      </c>
      <c r="AY15" s="44" t="str">
        <f t="shared" si="28"/>
        <v/>
      </c>
      <c r="AZ15" s="4"/>
      <c r="BB15" s="73" t="s">
        <v>43</v>
      </c>
    </row>
    <row r="16" spans="1:54" ht="18.75" x14ac:dyDescent="0.3">
      <c r="A16" s="2"/>
      <c r="B16" s="4" t="s">
        <v>27</v>
      </c>
      <c r="C16" s="104" t="s">
        <v>69</v>
      </c>
      <c r="D16" s="105">
        <v>808.9726775956284</v>
      </c>
      <c r="E16" s="106">
        <f t="shared" si="0"/>
        <v>1</v>
      </c>
      <c r="F16" s="107">
        <f t="shared" si="1"/>
        <v>4</v>
      </c>
      <c r="G16" s="95" t="s">
        <v>2</v>
      </c>
      <c r="H16" s="95" t="s">
        <v>2</v>
      </c>
      <c r="I16" s="108" t="s">
        <v>2</v>
      </c>
      <c r="J16" s="109">
        <v>0.03</v>
      </c>
      <c r="K16" s="95" t="s">
        <v>2</v>
      </c>
      <c r="L16" s="96">
        <v>0.06</v>
      </c>
      <c r="M16" s="95" t="s">
        <v>2</v>
      </c>
      <c r="N16" s="96">
        <v>0.03</v>
      </c>
      <c r="O16" s="95">
        <v>0.03</v>
      </c>
      <c r="P16" s="95">
        <v>0.03</v>
      </c>
      <c r="Q16" s="110">
        <v>2.3E-2</v>
      </c>
      <c r="R16" s="110">
        <v>1.2E-2</v>
      </c>
      <c r="S16" s="95">
        <v>0.03</v>
      </c>
      <c r="T16" s="96">
        <v>2.4E-2</v>
      </c>
      <c r="U16" s="95">
        <v>0.03</v>
      </c>
      <c r="V16" s="96">
        <v>0.02</v>
      </c>
      <c r="W16" s="90">
        <f t="shared" si="29"/>
        <v>1.4999999999999999E-2</v>
      </c>
      <c r="X16" s="23">
        <f t="shared" si="2"/>
        <v>1.4999999999999999E-2</v>
      </c>
      <c r="Y16" s="23">
        <f t="shared" si="3"/>
        <v>1.15E-2</v>
      </c>
      <c r="Z16" s="23">
        <f t="shared" si="4"/>
        <v>0.03</v>
      </c>
      <c r="AA16" s="23">
        <f t="shared" si="5"/>
        <v>1.4999999999999999E-2</v>
      </c>
      <c r="AB16" s="23">
        <f t="shared" si="6"/>
        <v>0.06</v>
      </c>
      <c r="AC16" s="23">
        <f t="shared" si="7"/>
        <v>1.4999999999999999E-2</v>
      </c>
      <c r="AD16" s="23">
        <f t="shared" si="8"/>
        <v>0.03</v>
      </c>
      <c r="AE16" s="33">
        <f t="shared" si="9"/>
        <v>2.3937499999999997E-2</v>
      </c>
      <c r="AF16" s="34">
        <f t="shared" si="10"/>
        <v>1.6249038433088898E-2</v>
      </c>
      <c r="AG16" s="34">
        <f t="shared" si="11"/>
        <v>2.0520223163662008E-2</v>
      </c>
      <c r="AH16" s="35">
        <f t="shared" si="12"/>
        <v>1.7445359518725905</v>
      </c>
      <c r="AI16" s="36">
        <f t="shared" si="13"/>
        <v>1.3208088248768595</v>
      </c>
      <c r="AJ16" s="23">
        <f t="shared" si="14"/>
        <v>-4.1997050778799272</v>
      </c>
      <c r="AK16" s="24">
        <f t="shared" si="15"/>
        <v>-4.1997050778799272</v>
      </c>
      <c r="AL16" s="24">
        <f t="shared" si="16"/>
        <v>-4.4654082436129325</v>
      </c>
      <c r="AM16" s="24">
        <f t="shared" si="17"/>
        <v>-3.5065578973199818</v>
      </c>
      <c r="AN16" s="24">
        <f t="shared" si="18"/>
        <v>-4.1997050778799272</v>
      </c>
      <c r="AO16" s="24">
        <f t="shared" si="19"/>
        <v>-2.8134107167600364</v>
      </c>
      <c r="AP16" s="24">
        <f t="shared" si="20"/>
        <v>-4.1997050778799272</v>
      </c>
      <c r="AQ16" s="28">
        <f t="shared" si="21"/>
        <v>-3.5065578973199818</v>
      </c>
      <c r="AR16" s="33">
        <f t="shared" si="22"/>
        <v>-3.8863443833165801</v>
      </c>
      <c r="AS16" s="34">
        <f t="shared" si="23"/>
        <v>0.55648859012972185</v>
      </c>
      <c r="AT16" s="37">
        <f t="shared" si="24"/>
        <v>0.27824429506486092</v>
      </c>
      <c r="AU16" s="33">
        <f t="shared" si="25"/>
        <v>0.1</v>
      </c>
      <c r="AV16" s="42">
        <f t="shared" si="26"/>
        <v>-2.3025850929940455</v>
      </c>
      <c r="AW16" s="43">
        <v>0.01</v>
      </c>
      <c r="AX16" s="74">
        <f t="shared" si="27"/>
        <v>6.2789493604498148E-9</v>
      </c>
      <c r="AY16" s="44" t="str">
        <f t="shared" si="28"/>
        <v/>
      </c>
      <c r="AZ16" s="4"/>
      <c r="BB16" s="73" t="s">
        <v>36</v>
      </c>
    </row>
    <row r="17" spans="1:54" ht="18.75" x14ac:dyDescent="0.3">
      <c r="A17" s="2"/>
      <c r="B17" s="4" t="s">
        <v>27</v>
      </c>
      <c r="C17" s="104" t="s">
        <v>70</v>
      </c>
      <c r="D17" s="105">
        <v>655.34426229508199</v>
      </c>
      <c r="E17" s="106">
        <f t="shared" si="0"/>
        <v>1</v>
      </c>
      <c r="F17" s="111">
        <f t="shared" si="1"/>
        <v>4</v>
      </c>
      <c r="G17" s="95" t="s">
        <v>2</v>
      </c>
      <c r="H17" s="95" t="s">
        <v>2</v>
      </c>
      <c r="I17" s="109">
        <v>0.09</v>
      </c>
      <c r="J17" s="109">
        <v>0.02</v>
      </c>
      <c r="K17" s="96">
        <v>0.06</v>
      </c>
      <c r="L17" s="95" t="s">
        <v>2</v>
      </c>
      <c r="M17" s="96">
        <v>0.04</v>
      </c>
      <c r="N17" s="96">
        <v>0.04</v>
      </c>
      <c r="O17" s="95">
        <v>0.03</v>
      </c>
      <c r="P17" s="95">
        <v>0.03</v>
      </c>
      <c r="Q17" s="110">
        <v>2.7E-2</v>
      </c>
      <c r="R17" s="110">
        <v>1.6E-2</v>
      </c>
      <c r="S17" s="96">
        <v>6.0000000000000001E-3</v>
      </c>
      <c r="T17" s="95">
        <v>0.03</v>
      </c>
      <c r="U17" s="96">
        <v>3.4000000000000002E-2</v>
      </c>
      <c r="V17" s="96">
        <v>2.4E-2</v>
      </c>
      <c r="W17" s="90">
        <f t="shared" si="29"/>
        <v>1.4999999999999999E-2</v>
      </c>
      <c r="X17" s="23">
        <f t="shared" si="2"/>
        <v>1.4999999999999999E-2</v>
      </c>
      <c r="Y17" s="23">
        <f t="shared" si="3"/>
        <v>0.09</v>
      </c>
      <c r="Z17" s="23">
        <f t="shared" si="4"/>
        <v>0.02</v>
      </c>
      <c r="AA17" s="23">
        <f t="shared" si="5"/>
        <v>0.06</v>
      </c>
      <c r="AB17" s="23">
        <f t="shared" si="6"/>
        <v>1.4999999999999999E-2</v>
      </c>
      <c r="AC17" s="23">
        <f t="shared" si="7"/>
        <v>0.04</v>
      </c>
      <c r="AD17" s="23">
        <f t="shared" si="8"/>
        <v>0.04</v>
      </c>
      <c r="AE17" s="33">
        <f t="shared" si="9"/>
        <v>3.6874999999999991E-2</v>
      </c>
      <c r="AF17" s="34">
        <f t="shared" si="10"/>
        <v>2.6983791431153641E-2</v>
      </c>
      <c r="AG17" s="34">
        <f t="shared" si="11"/>
        <v>2.9561549165650684E-2</v>
      </c>
      <c r="AH17" s="35">
        <f t="shared" si="12"/>
        <v>2.0192874509443213</v>
      </c>
      <c r="AI17" s="36">
        <f t="shared" si="13"/>
        <v>1.4210163443621333</v>
      </c>
      <c r="AJ17" s="23">
        <f t="shared" si="14"/>
        <v>-4.1997050778799272</v>
      </c>
      <c r="AK17" s="24">
        <f t="shared" si="15"/>
        <v>-4.1997050778799272</v>
      </c>
      <c r="AL17" s="24">
        <f t="shared" si="16"/>
        <v>-2.4079456086518722</v>
      </c>
      <c r="AM17" s="24">
        <f t="shared" si="17"/>
        <v>-3.912023005428146</v>
      </c>
      <c r="AN17" s="24">
        <f t="shared" si="18"/>
        <v>-2.8134107167600364</v>
      </c>
      <c r="AO17" s="24">
        <f t="shared" si="19"/>
        <v>-4.1997050778799272</v>
      </c>
      <c r="AP17" s="24">
        <f t="shared" si="20"/>
        <v>-3.2188758248682006</v>
      </c>
      <c r="AQ17" s="28">
        <f t="shared" si="21"/>
        <v>-3.2188758248682006</v>
      </c>
      <c r="AR17" s="33">
        <f t="shared" si="22"/>
        <v>-3.5212807767770293</v>
      </c>
      <c r="AS17" s="34">
        <f t="shared" si="23"/>
        <v>0.70274470212596873</v>
      </c>
      <c r="AT17" s="37">
        <f t="shared" si="24"/>
        <v>0.35137235106298437</v>
      </c>
      <c r="AU17" s="33">
        <f t="shared" si="25"/>
        <v>0.1</v>
      </c>
      <c r="AV17" s="42">
        <f t="shared" si="26"/>
        <v>-2.3025850929940455</v>
      </c>
      <c r="AW17" s="43">
        <v>0.01</v>
      </c>
      <c r="AX17" s="74">
        <f t="shared" si="27"/>
        <v>2.6179525840275275E-4</v>
      </c>
      <c r="AY17" s="44" t="str">
        <f t="shared" si="28"/>
        <v/>
      </c>
      <c r="AZ17" s="4"/>
      <c r="BB17" s="73" t="s">
        <v>37</v>
      </c>
    </row>
    <row r="18" spans="1:54" ht="18.75" x14ac:dyDescent="0.3">
      <c r="A18" s="2"/>
      <c r="B18" s="4" t="s">
        <v>27</v>
      </c>
      <c r="C18" s="104" t="s">
        <v>71</v>
      </c>
      <c r="D18" s="105">
        <v>798.07377049180332</v>
      </c>
      <c r="E18" s="106">
        <f t="shared" si="0"/>
        <v>1</v>
      </c>
      <c r="F18" s="111">
        <f t="shared" si="1"/>
        <v>4</v>
      </c>
      <c r="G18" s="95" t="s">
        <v>2</v>
      </c>
      <c r="H18" s="95" t="s">
        <v>2</v>
      </c>
      <c r="I18" s="108" t="s">
        <v>2</v>
      </c>
      <c r="J18" s="109">
        <v>0.01</v>
      </c>
      <c r="K18" s="95" t="s">
        <v>2</v>
      </c>
      <c r="L18" s="96">
        <v>0.04</v>
      </c>
      <c r="M18" s="95" t="s">
        <v>2</v>
      </c>
      <c r="N18" s="95" t="s">
        <v>2</v>
      </c>
      <c r="O18" s="95">
        <v>0.03</v>
      </c>
      <c r="P18" s="95">
        <v>0.03</v>
      </c>
      <c r="Q18" s="110">
        <v>0.02</v>
      </c>
      <c r="R18" s="110">
        <v>0.01</v>
      </c>
      <c r="S18" s="95">
        <v>0.03</v>
      </c>
      <c r="T18" s="96">
        <v>2.1000000000000001E-2</v>
      </c>
      <c r="U18" s="95">
        <v>0.03</v>
      </c>
      <c r="V18" s="96">
        <v>2.1999999999999999E-2</v>
      </c>
      <c r="W18" s="90">
        <f t="shared" si="29"/>
        <v>1.4999999999999999E-2</v>
      </c>
      <c r="X18" s="23">
        <f t="shared" si="2"/>
        <v>1.4999999999999999E-2</v>
      </c>
      <c r="Y18" s="23">
        <f t="shared" si="3"/>
        <v>0.01</v>
      </c>
      <c r="Z18" s="23">
        <f t="shared" si="4"/>
        <v>0.01</v>
      </c>
      <c r="AA18" s="23">
        <f t="shared" si="5"/>
        <v>1.4999999999999999E-2</v>
      </c>
      <c r="AB18" s="23">
        <f t="shared" si="6"/>
        <v>0.04</v>
      </c>
      <c r="AC18" s="23">
        <f t="shared" si="7"/>
        <v>1.4999999999999999E-2</v>
      </c>
      <c r="AD18" s="23">
        <f t="shared" si="8"/>
        <v>1.0999999999999999E-2</v>
      </c>
      <c r="AE18" s="33">
        <f t="shared" si="9"/>
        <v>1.6375000000000001E-2</v>
      </c>
      <c r="AF18" s="34">
        <f t="shared" si="10"/>
        <v>9.8261676877901601E-3</v>
      </c>
      <c r="AG18" s="34">
        <f t="shared" si="11"/>
        <v>1.4739312069336036E-2</v>
      </c>
      <c r="AH18" s="35">
        <f t="shared" si="12"/>
        <v>1.560087370830022</v>
      </c>
      <c r="AI18" s="36">
        <f t="shared" si="13"/>
        <v>1.2490345755142338</v>
      </c>
      <c r="AJ18" s="23">
        <f t="shared" si="14"/>
        <v>-4.1997050778799272</v>
      </c>
      <c r="AK18" s="24">
        <f t="shared" si="15"/>
        <v>-4.1997050778799272</v>
      </c>
      <c r="AL18" s="24">
        <f t="shared" si="16"/>
        <v>-4.6051701859880909</v>
      </c>
      <c r="AM18" s="24">
        <f t="shared" si="17"/>
        <v>-4.6051701859880909</v>
      </c>
      <c r="AN18" s="24">
        <f t="shared" si="18"/>
        <v>-4.1997050778799272</v>
      </c>
      <c r="AO18" s="24">
        <f t="shared" si="19"/>
        <v>-3.2188758248682006</v>
      </c>
      <c r="AP18" s="24">
        <f t="shared" si="20"/>
        <v>-4.1997050778799272</v>
      </c>
      <c r="AQ18" s="28">
        <f t="shared" si="21"/>
        <v>-4.5098600061837661</v>
      </c>
      <c r="AR18" s="33">
        <f t="shared" si="22"/>
        <v>-4.217237064318482</v>
      </c>
      <c r="AS18" s="34">
        <f t="shared" si="23"/>
        <v>0.44474182663543732</v>
      </c>
      <c r="AT18" s="37">
        <f t="shared" si="24"/>
        <v>0.22237091331771866</v>
      </c>
      <c r="AU18" s="33">
        <f t="shared" si="25"/>
        <v>0.1</v>
      </c>
      <c r="AV18" s="42">
        <f t="shared" si="26"/>
        <v>-2.3025850929940455</v>
      </c>
      <c r="AW18" s="43">
        <v>0.01</v>
      </c>
      <c r="AX18" s="74">
        <f t="shared" si="27"/>
        <v>0</v>
      </c>
      <c r="AY18" s="44" t="str">
        <f t="shared" si="28"/>
        <v/>
      </c>
      <c r="AZ18" s="4"/>
      <c r="BB18" s="73" t="s">
        <v>38</v>
      </c>
    </row>
    <row r="19" spans="1:54" ht="20.25" x14ac:dyDescent="0.35">
      <c r="A19" s="2"/>
      <c r="B19" s="4" t="s">
        <v>27</v>
      </c>
      <c r="C19" s="104" t="s">
        <v>72</v>
      </c>
      <c r="D19" s="105">
        <v>688.35522144733261</v>
      </c>
      <c r="E19" s="106">
        <f t="shared" si="0"/>
        <v>1</v>
      </c>
      <c r="F19" s="111">
        <f t="shared" si="1"/>
        <v>4</v>
      </c>
      <c r="G19" s="95" t="s">
        <v>2</v>
      </c>
      <c r="H19" s="95" t="s">
        <v>2</v>
      </c>
      <c r="I19" s="109">
        <v>0.06</v>
      </c>
      <c r="J19" s="109">
        <v>0.05</v>
      </c>
      <c r="K19" s="95" t="s">
        <v>2</v>
      </c>
      <c r="L19" s="95" t="s">
        <v>2</v>
      </c>
      <c r="M19" s="95" t="s">
        <v>2</v>
      </c>
      <c r="N19" s="95" t="s">
        <v>2</v>
      </c>
      <c r="O19" s="95">
        <v>0.03</v>
      </c>
      <c r="P19" s="95">
        <v>0.03</v>
      </c>
      <c r="Q19" s="110">
        <v>0.02</v>
      </c>
      <c r="R19" s="110">
        <v>2.1000000000000001E-2</v>
      </c>
      <c r="S19" s="96">
        <v>1.6E-2</v>
      </c>
      <c r="T19" s="95">
        <v>0.03</v>
      </c>
      <c r="U19" s="95">
        <v>0.03</v>
      </c>
      <c r="V19" s="96">
        <v>2.7E-2</v>
      </c>
      <c r="W19" s="90">
        <f t="shared" si="29"/>
        <v>1.4999999999999999E-2</v>
      </c>
      <c r="X19" s="23">
        <f t="shared" si="2"/>
        <v>1.4999999999999999E-2</v>
      </c>
      <c r="Y19" s="23">
        <f t="shared" si="3"/>
        <v>0.06</v>
      </c>
      <c r="Z19" s="23">
        <f t="shared" si="4"/>
        <v>0.05</v>
      </c>
      <c r="AA19" s="23">
        <f t="shared" si="5"/>
        <v>8.0000000000000002E-3</v>
      </c>
      <c r="AB19" s="23">
        <f t="shared" si="6"/>
        <v>1.4999999999999999E-2</v>
      </c>
      <c r="AC19" s="23">
        <f t="shared" si="7"/>
        <v>1.4999999999999999E-2</v>
      </c>
      <c r="AD19" s="23">
        <f t="shared" si="8"/>
        <v>1.35E-2</v>
      </c>
      <c r="AE19" s="33">
        <f t="shared" si="9"/>
        <v>2.3937500000000007E-2</v>
      </c>
      <c r="AF19" s="34">
        <f t="shared" si="10"/>
        <v>1.9501716957378751E-2</v>
      </c>
      <c r="AG19" s="34">
        <f t="shared" si="11"/>
        <v>1.8917500573415416E-2</v>
      </c>
      <c r="AH19" s="35">
        <f t="shared" si="12"/>
        <v>1.9966415715481389</v>
      </c>
      <c r="AI19" s="36">
        <f t="shared" si="13"/>
        <v>1.4130256797199896</v>
      </c>
      <c r="AJ19" s="23">
        <f t="shared" si="14"/>
        <v>-4.1997050778799272</v>
      </c>
      <c r="AK19" s="24">
        <f t="shared" si="15"/>
        <v>-4.1997050778799272</v>
      </c>
      <c r="AL19" s="24">
        <f t="shared" si="16"/>
        <v>-2.8134107167600364</v>
      </c>
      <c r="AM19" s="24">
        <f t="shared" si="17"/>
        <v>-2.9957322735539909</v>
      </c>
      <c r="AN19" s="24">
        <f t="shared" si="18"/>
        <v>-4.8283137373023015</v>
      </c>
      <c r="AO19" s="24">
        <f t="shared" si="19"/>
        <v>-4.1997050778799272</v>
      </c>
      <c r="AP19" s="24">
        <f t="shared" si="20"/>
        <v>-4.1997050778799272</v>
      </c>
      <c r="AQ19" s="28">
        <f t="shared" si="21"/>
        <v>-4.3050655935377531</v>
      </c>
      <c r="AR19" s="33">
        <f t="shared" si="22"/>
        <v>-3.967667829084224</v>
      </c>
      <c r="AS19" s="34">
        <f t="shared" si="23"/>
        <v>0.69146655487348874</v>
      </c>
      <c r="AT19" s="37">
        <f t="shared" si="24"/>
        <v>0.34573327743674437</v>
      </c>
      <c r="AU19" s="33">
        <f t="shared" si="25"/>
        <v>0.1</v>
      </c>
      <c r="AV19" s="42">
        <f t="shared" si="26"/>
        <v>-2.3025850929940455</v>
      </c>
      <c r="AW19" s="43">
        <v>0.01</v>
      </c>
      <c r="AX19" s="74">
        <f t="shared" si="27"/>
        <v>7.3199091243925096E-7</v>
      </c>
      <c r="AY19" s="44" t="str">
        <f t="shared" si="28"/>
        <v/>
      </c>
      <c r="AZ19" s="4"/>
      <c r="BB19" s="72" t="s">
        <v>39</v>
      </c>
    </row>
    <row r="20" spans="1:54" ht="20.25" x14ac:dyDescent="0.35">
      <c r="B20" s="4" t="s">
        <v>27</v>
      </c>
      <c r="C20" s="104" t="s">
        <v>73</v>
      </c>
      <c r="D20" s="105">
        <v>1550.4726775956285</v>
      </c>
      <c r="E20" s="106">
        <f t="shared" si="0"/>
        <v>2</v>
      </c>
      <c r="F20" s="111">
        <f t="shared" si="1"/>
        <v>4</v>
      </c>
      <c r="G20" s="95" t="s">
        <v>2</v>
      </c>
      <c r="H20" s="95" t="s">
        <v>2</v>
      </c>
      <c r="I20" s="108" t="s">
        <v>2</v>
      </c>
      <c r="J20" s="109">
        <v>0.06</v>
      </c>
      <c r="K20" s="95" t="s">
        <v>2</v>
      </c>
      <c r="L20" s="96">
        <v>7.0000000000000007E-2</v>
      </c>
      <c r="M20" s="95" t="s">
        <v>2</v>
      </c>
      <c r="N20" s="96">
        <v>0.02</v>
      </c>
      <c r="O20" s="95">
        <v>0.03</v>
      </c>
      <c r="P20" s="95">
        <v>0.03</v>
      </c>
      <c r="Q20" s="110">
        <v>1.2E-2</v>
      </c>
      <c r="R20" s="110">
        <v>1.9E-2</v>
      </c>
      <c r="S20" s="95">
        <v>0.03</v>
      </c>
      <c r="T20" s="96">
        <v>1.0999999999999999E-2</v>
      </c>
      <c r="U20" s="95">
        <v>0.03</v>
      </c>
      <c r="V20" s="96">
        <v>4.0000000000000001E-3</v>
      </c>
      <c r="W20" s="90">
        <f t="shared" si="29"/>
        <v>1.4999999999999999E-2</v>
      </c>
      <c r="X20" s="23">
        <f t="shared" si="2"/>
        <v>1.4999999999999999E-2</v>
      </c>
      <c r="Y20" s="23">
        <f t="shared" si="3"/>
        <v>6.0000000000000001E-3</v>
      </c>
      <c r="Z20" s="23">
        <f t="shared" si="4"/>
        <v>0.06</v>
      </c>
      <c r="AA20" s="23">
        <f t="shared" si="5"/>
        <v>1.4999999999999999E-2</v>
      </c>
      <c r="AB20" s="23">
        <f t="shared" si="6"/>
        <v>7.0000000000000007E-2</v>
      </c>
      <c r="AC20" s="23">
        <f t="shared" si="7"/>
        <v>1.4999999999999999E-2</v>
      </c>
      <c r="AD20" s="23">
        <f t="shared" si="8"/>
        <v>0.02</v>
      </c>
      <c r="AE20" s="33">
        <f t="shared" si="9"/>
        <v>2.7E-2</v>
      </c>
      <c r="AF20" s="34">
        <f t="shared" si="10"/>
        <v>2.3916521486202793E-2</v>
      </c>
      <c r="AG20" s="34">
        <f t="shared" si="11"/>
        <v>1.9991687135647744E-2</v>
      </c>
      <c r="AH20" s="35">
        <f t="shared" si="12"/>
        <v>2.2408200834019758</v>
      </c>
      <c r="AI20" s="36">
        <f t="shared" si="13"/>
        <v>1.4969369002740149</v>
      </c>
      <c r="AJ20" s="23">
        <f t="shared" si="14"/>
        <v>-4.1997050778799272</v>
      </c>
      <c r="AK20" s="24">
        <f t="shared" si="15"/>
        <v>-4.1997050778799272</v>
      </c>
      <c r="AL20" s="24">
        <f t="shared" si="16"/>
        <v>-5.1159958097540823</v>
      </c>
      <c r="AM20" s="24">
        <f t="shared" si="17"/>
        <v>-2.8134107167600364</v>
      </c>
      <c r="AN20" s="24">
        <f t="shared" si="18"/>
        <v>-4.1997050778799272</v>
      </c>
      <c r="AO20" s="24">
        <f t="shared" si="19"/>
        <v>-2.6592600369327779</v>
      </c>
      <c r="AP20" s="24">
        <f t="shared" si="20"/>
        <v>-4.1997050778799272</v>
      </c>
      <c r="AQ20" s="28">
        <f t="shared" si="21"/>
        <v>-3.912023005428146</v>
      </c>
      <c r="AR20" s="33">
        <f t="shared" si="22"/>
        <v>-3.9124387350493439</v>
      </c>
      <c r="AS20" s="34">
        <f t="shared" si="23"/>
        <v>0.80684190752712148</v>
      </c>
      <c r="AT20" s="37">
        <f t="shared" si="24"/>
        <v>0.40342095376356074</v>
      </c>
      <c r="AU20" s="33">
        <f t="shared" si="25"/>
        <v>0.1</v>
      </c>
      <c r="AV20" s="42">
        <f t="shared" si="26"/>
        <v>-2.3025850929940455</v>
      </c>
      <c r="AW20" s="43">
        <v>0.01</v>
      </c>
      <c r="AX20" s="74">
        <f t="shared" si="27"/>
        <v>3.2966273080914377E-5</v>
      </c>
      <c r="AY20" s="44" t="str">
        <f t="shared" si="28"/>
        <v/>
      </c>
      <c r="AZ20" s="4"/>
      <c r="BB20" s="72" t="s">
        <v>40</v>
      </c>
    </row>
    <row r="21" spans="1:54" ht="20.25" x14ac:dyDescent="0.35">
      <c r="B21" s="4" t="s">
        <v>27</v>
      </c>
      <c r="C21" s="104" t="s">
        <v>74</v>
      </c>
      <c r="D21" s="105">
        <v>496</v>
      </c>
      <c r="E21" s="106">
        <f t="shared" si="0"/>
        <v>1</v>
      </c>
      <c r="F21" s="111">
        <f t="shared" si="1"/>
        <v>4</v>
      </c>
      <c r="G21" s="95" t="s">
        <v>2</v>
      </c>
      <c r="H21" s="95" t="s">
        <v>2</v>
      </c>
      <c r="I21" s="109">
        <v>0.06</v>
      </c>
      <c r="J21" s="109">
        <v>0.04</v>
      </c>
      <c r="K21" s="95" t="s">
        <v>2</v>
      </c>
      <c r="L21" s="95" t="s">
        <v>2</v>
      </c>
      <c r="M21" s="96">
        <v>0.06</v>
      </c>
      <c r="N21" s="112"/>
      <c r="O21" s="95">
        <v>0.03</v>
      </c>
      <c r="P21" s="95">
        <v>0.03</v>
      </c>
      <c r="Q21" s="110">
        <v>0.01</v>
      </c>
      <c r="R21" s="110">
        <v>0.02</v>
      </c>
      <c r="S21" s="95">
        <v>0.03</v>
      </c>
      <c r="T21" s="95">
        <v>0.03</v>
      </c>
      <c r="U21" s="96">
        <v>1.7999999999999999E-2</v>
      </c>
      <c r="V21" s="112"/>
      <c r="W21" s="90">
        <f t="shared" si="29"/>
        <v>1.4999999999999999E-2</v>
      </c>
      <c r="X21" s="23">
        <f t="shared" si="2"/>
        <v>1.4999999999999999E-2</v>
      </c>
      <c r="Y21" s="23">
        <f t="shared" si="3"/>
        <v>0.06</v>
      </c>
      <c r="Z21" s="23">
        <f t="shared" si="4"/>
        <v>0.04</v>
      </c>
      <c r="AA21" s="23">
        <f t="shared" si="5"/>
        <v>1.4999999999999999E-2</v>
      </c>
      <c r="AB21" s="23">
        <f t="shared" si="6"/>
        <v>1.4999999999999999E-2</v>
      </c>
      <c r="AC21" s="23">
        <f t="shared" si="7"/>
        <v>0.06</v>
      </c>
      <c r="AD21" s="23" t="str">
        <f t="shared" si="8"/>
        <v/>
      </c>
      <c r="AE21" s="33">
        <f t="shared" si="9"/>
        <v>3.1428571428571431E-2</v>
      </c>
      <c r="AF21" s="34">
        <f t="shared" si="10"/>
        <v>2.1547290184283363E-2</v>
      </c>
      <c r="AG21" s="34">
        <f t="shared" si="11"/>
        <v>2.5642541997214559E-2</v>
      </c>
      <c r="AH21" s="35">
        <f t="shared" si="12"/>
        <v>1.9783885726382857</v>
      </c>
      <c r="AI21" s="36">
        <f t="shared" si="13"/>
        <v>1.4065520156177254</v>
      </c>
      <c r="AJ21" s="23">
        <f t="shared" si="14"/>
        <v>-4.1997050778799272</v>
      </c>
      <c r="AK21" s="24">
        <f t="shared" si="15"/>
        <v>-4.1997050778799272</v>
      </c>
      <c r="AL21" s="24">
        <f t="shared" si="16"/>
        <v>-2.8134107167600364</v>
      </c>
      <c r="AM21" s="24">
        <f t="shared" si="17"/>
        <v>-3.2188758248682006</v>
      </c>
      <c r="AN21" s="24">
        <f t="shared" si="18"/>
        <v>-4.1997050778799272</v>
      </c>
      <c r="AO21" s="24">
        <f t="shared" si="19"/>
        <v>-4.1997050778799272</v>
      </c>
      <c r="AP21" s="24">
        <f t="shared" si="20"/>
        <v>-2.8134107167600364</v>
      </c>
      <c r="AQ21" s="28" t="str">
        <f t="shared" si="21"/>
        <v/>
      </c>
      <c r="AR21" s="33">
        <f t="shared" si="22"/>
        <v>-3.6635025099868548</v>
      </c>
      <c r="AS21" s="34">
        <f t="shared" si="23"/>
        <v>0.68228266114605762</v>
      </c>
      <c r="AT21" s="37">
        <f t="shared" si="24"/>
        <v>0.34114133057302881</v>
      </c>
      <c r="AU21" s="33">
        <f t="shared" si="25"/>
        <v>0.1</v>
      </c>
      <c r="AV21" s="42">
        <f t="shared" si="26"/>
        <v>-2.3025850929940455</v>
      </c>
      <c r="AW21" s="43">
        <v>0.01</v>
      </c>
      <c r="AX21" s="74">
        <f t="shared" si="27"/>
        <v>3.3133338866120354E-5</v>
      </c>
      <c r="AY21" s="44" t="str">
        <f t="shared" si="28"/>
        <v/>
      </c>
      <c r="AZ21" s="4"/>
      <c r="BB21" s="72" t="s">
        <v>41</v>
      </c>
    </row>
    <row r="22" spans="1:54" ht="18.75" x14ac:dyDescent="0.3">
      <c r="B22" s="4" t="s">
        <v>27</v>
      </c>
      <c r="C22" s="104" t="s">
        <v>75</v>
      </c>
      <c r="D22" s="105">
        <v>1617.8844623070399</v>
      </c>
      <c r="E22" s="106">
        <f t="shared" si="0"/>
        <v>2</v>
      </c>
      <c r="F22" s="111">
        <f t="shared" si="1"/>
        <v>4</v>
      </c>
      <c r="G22" s="95" t="s">
        <v>2</v>
      </c>
      <c r="H22" s="95" t="s">
        <v>2</v>
      </c>
      <c r="I22" s="108" t="s">
        <v>2</v>
      </c>
      <c r="J22" s="109">
        <v>0.03</v>
      </c>
      <c r="K22" s="109">
        <v>0.03</v>
      </c>
      <c r="L22" s="95" t="s">
        <v>2</v>
      </c>
      <c r="M22" s="95" t="s">
        <v>2</v>
      </c>
      <c r="N22" s="95" t="s">
        <v>2</v>
      </c>
      <c r="O22" s="95">
        <v>0.03</v>
      </c>
      <c r="P22" s="95">
        <v>0.03</v>
      </c>
      <c r="Q22" s="110">
        <v>0.02</v>
      </c>
      <c r="R22" s="110">
        <v>1.4E-2</v>
      </c>
      <c r="S22" s="110">
        <v>1.0999999999999999E-2</v>
      </c>
      <c r="T22" s="96">
        <v>1.4E-2</v>
      </c>
      <c r="U22" s="95">
        <v>0.03</v>
      </c>
      <c r="V22" s="96">
        <v>3.1E-2</v>
      </c>
      <c r="W22" s="90">
        <f t="shared" si="29"/>
        <v>1.4999999999999999E-2</v>
      </c>
      <c r="X22" s="23">
        <f t="shared" si="2"/>
        <v>1.4999999999999999E-2</v>
      </c>
      <c r="Y22" s="23">
        <f t="shared" si="3"/>
        <v>0.01</v>
      </c>
      <c r="Z22" s="23">
        <f t="shared" si="4"/>
        <v>0.03</v>
      </c>
      <c r="AA22" s="23">
        <f t="shared" si="5"/>
        <v>0.03</v>
      </c>
      <c r="AB22" s="23">
        <f t="shared" si="6"/>
        <v>7.0000000000000001E-3</v>
      </c>
      <c r="AC22" s="23">
        <f t="shared" si="7"/>
        <v>1.4999999999999999E-2</v>
      </c>
      <c r="AD22" s="23">
        <f t="shared" si="8"/>
        <v>1.55E-2</v>
      </c>
      <c r="AE22" s="33">
        <f t="shared" si="9"/>
        <v>1.7187500000000001E-2</v>
      </c>
      <c r="AF22" s="34">
        <f t="shared" si="10"/>
        <v>8.4597260171777548E-3</v>
      </c>
      <c r="AG22" s="34">
        <f t="shared" si="11"/>
        <v>1.5479012576444129E-2</v>
      </c>
      <c r="AH22" s="35">
        <f t="shared" si="12"/>
        <v>1.6367442283313745</v>
      </c>
      <c r="AI22" s="36">
        <f t="shared" si="13"/>
        <v>1.2793530506984281</v>
      </c>
      <c r="AJ22" s="23">
        <f t="shared" si="14"/>
        <v>-4.1997050778799272</v>
      </c>
      <c r="AK22" s="24">
        <f t="shared" si="15"/>
        <v>-4.1997050778799272</v>
      </c>
      <c r="AL22" s="24">
        <f t="shared" si="16"/>
        <v>-4.6051701859880909</v>
      </c>
      <c r="AM22" s="24">
        <f t="shared" si="17"/>
        <v>-3.5065578973199818</v>
      </c>
      <c r="AN22" s="24">
        <f t="shared" si="18"/>
        <v>-3.5065578973199818</v>
      </c>
      <c r="AO22" s="24">
        <f t="shared" si="19"/>
        <v>-4.9618451299268234</v>
      </c>
      <c r="AP22" s="24">
        <f t="shared" si="20"/>
        <v>-4.1997050778799272</v>
      </c>
      <c r="AQ22" s="28">
        <f t="shared" si="21"/>
        <v>-4.1669152550569359</v>
      </c>
      <c r="AR22" s="33">
        <f t="shared" si="22"/>
        <v>-4.1682701999064493</v>
      </c>
      <c r="AS22" s="34">
        <f t="shared" si="23"/>
        <v>0.49270904203461779</v>
      </c>
      <c r="AT22" s="37">
        <f t="shared" si="24"/>
        <v>0.2463545210173089</v>
      </c>
      <c r="AU22" s="33">
        <f t="shared" si="25"/>
        <v>0.1</v>
      </c>
      <c r="AV22" s="42">
        <f t="shared" si="26"/>
        <v>-2.3025850929940455</v>
      </c>
      <c r="AW22" s="43">
        <v>0.01</v>
      </c>
      <c r="AX22" s="74">
        <f t="shared" si="27"/>
        <v>1.8207657603852567E-14</v>
      </c>
      <c r="AY22" s="44" t="str">
        <f t="shared" si="28"/>
        <v/>
      </c>
      <c r="AZ22" s="4"/>
      <c r="BB22" s="73" t="s">
        <v>42</v>
      </c>
    </row>
    <row r="23" spans="1:54" ht="18.75" x14ac:dyDescent="0.3">
      <c r="A23" s="2"/>
      <c r="B23" s="4" t="s">
        <v>27</v>
      </c>
      <c r="C23" s="104" t="s">
        <v>76</v>
      </c>
      <c r="D23" s="105">
        <v>560</v>
      </c>
      <c r="E23" s="106">
        <f t="shared" si="0"/>
        <v>1</v>
      </c>
      <c r="F23" s="107">
        <f t="shared" si="1"/>
        <v>4</v>
      </c>
      <c r="G23" s="95" t="s">
        <v>2</v>
      </c>
      <c r="H23" s="108" t="s">
        <v>2</v>
      </c>
      <c r="I23" s="108" t="s">
        <v>2</v>
      </c>
      <c r="J23" s="95" t="s">
        <v>2</v>
      </c>
      <c r="K23" s="95" t="s">
        <v>2</v>
      </c>
      <c r="L23" s="96">
        <v>0.01</v>
      </c>
      <c r="M23" s="95" t="s">
        <v>2</v>
      </c>
      <c r="N23" s="112"/>
      <c r="O23" s="95">
        <v>0.03</v>
      </c>
      <c r="P23" s="110">
        <v>2.3E-2</v>
      </c>
      <c r="Q23" s="110">
        <v>2.1000000000000001E-2</v>
      </c>
      <c r="R23" s="96">
        <v>1.0999999999999999E-2</v>
      </c>
      <c r="S23" s="95">
        <v>0.03</v>
      </c>
      <c r="T23" s="96">
        <v>1.2999999999999999E-2</v>
      </c>
      <c r="U23" s="96">
        <v>3.3000000000000002E-2</v>
      </c>
      <c r="V23" s="112"/>
      <c r="W23" s="90">
        <f t="shared" si="29"/>
        <v>1.4999999999999999E-2</v>
      </c>
      <c r="X23" s="23">
        <f t="shared" si="2"/>
        <v>1.15E-2</v>
      </c>
      <c r="Y23" s="23">
        <f t="shared" si="3"/>
        <v>1.0500000000000001E-2</v>
      </c>
      <c r="Z23" s="23">
        <f t="shared" si="4"/>
        <v>5.4999999999999997E-3</v>
      </c>
      <c r="AA23" s="23">
        <f t="shared" si="5"/>
        <v>1.4999999999999999E-2</v>
      </c>
      <c r="AB23" s="23">
        <f t="shared" si="6"/>
        <v>0.01</v>
      </c>
      <c r="AC23" s="23">
        <f t="shared" si="7"/>
        <v>1.6500000000000001E-2</v>
      </c>
      <c r="AD23" s="23" t="str">
        <f t="shared" si="8"/>
        <v/>
      </c>
      <c r="AE23" s="33">
        <f t="shared" si="9"/>
        <v>1.1999999999999999E-2</v>
      </c>
      <c r="AF23" s="34">
        <f t="shared" si="10"/>
        <v>3.8078865529319601E-3</v>
      </c>
      <c r="AG23" s="34">
        <f t="shared" si="11"/>
        <v>1.137595961437772E-2</v>
      </c>
      <c r="AH23" s="35">
        <f t="shared" si="12"/>
        <v>1.4546082447081554</v>
      </c>
      <c r="AI23" s="36">
        <f t="shared" si="13"/>
        <v>1.2060714094564033</v>
      </c>
      <c r="AJ23" s="23">
        <f t="shared" si="14"/>
        <v>-4.1997050778799272</v>
      </c>
      <c r="AK23" s="24">
        <f t="shared" si="15"/>
        <v>-4.4654082436129325</v>
      </c>
      <c r="AL23" s="24">
        <f t="shared" si="16"/>
        <v>-4.5563800218186596</v>
      </c>
      <c r="AM23" s="24">
        <f t="shared" si="17"/>
        <v>-5.2030071867437115</v>
      </c>
      <c r="AN23" s="24">
        <f t="shared" si="18"/>
        <v>-4.1997050778799272</v>
      </c>
      <c r="AO23" s="24">
        <f t="shared" si="19"/>
        <v>-4.6051701859880909</v>
      </c>
      <c r="AP23" s="24">
        <f t="shared" si="20"/>
        <v>-4.1043948980756024</v>
      </c>
      <c r="AQ23" s="28" t="str">
        <f t="shared" si="21"/>
        <v/>
      </c>
      <c r="AR23" s="33">
        <f t="shared" si="22"/>
        <v>-4.4762529559998354</v>
      </c>
      <c r="AS23" s="34">
        <f t="shared" si="23"/>
        <v>0.37473661674654601</v>
      </c>
      <c r="AT23" s="37">
        <f t="shared" si="24"/>
        <v>0.18736830837327301</v>
      </c>
      <c r="AU23" s="33">
        <f t="shared" si="25"/>
        <v>0.1</v>
      </c>
      <c r="AV23" s="42">
        <f t="shared" si="26"/>
        <v>-2.3025850929940455</v>
      </c>
      <c r="AW23" s="43">
        <v>0.01</v>
      </c>
      <c r="AX23" s="74">
        <f t="shared" si="27"/>
        <v>0</v>
      </c>
      <c r="AY23" s="44" t="str">
        <f t="shared" si="28"/>
        <v/>
      </c>
      <c r="AZ23" s="4"/>
      <c r="BB23" s="73" t="s">
        <v>36</v>
      </c>
    </row>
    <row r="24" spans="1:54" ht="18.75" x14ac:dyDescent="0.3">
      <c r="A24" s="2"/>
      <c r="B24" s="4" t="s">
        <v>27</v>
      </c>
      <c r="C24" s="104" t="s">
        <v>77</v>
      </c>
      <c r="D24" s="105">
        <v>2626.2</v>
      </c>
      <c r="E24" s="106">
        <f t="shared" si="0"/>
        <v>2</v>
      </c>
      <c r="F24" s="111">
        <f t="shared" si="1"/>
        <v>4</v>
      </c>
      <c r="G24" s="95" t="s">
        <v>2</v>
      </c>
      <c r="H24" s="95" t="s">
        <v>2</v>
      </c>
      <c r="I24" s="108" t="s">
        <v>2</v>
      </c>
      <c r="J24" s="109">
        <v>0.05</v>
      </c>
      <c r="K24" s="95" t="s">
        <v>2</v>
      </c>
      <c r="L24" s="95" t="s">
        <v>2</v>
      </c>
      <c r="M24" s="96">
        <v>0.05</v>
      </c>
      <c r="N24" s="112"/>
      <c r="O24" s="95">
        <v>0.03</v>
      </c>
      <c r="P24" s="95">
        <v>0.03</v>
      </c>
      <c r="Q24" s="110">
        <v>0.02</v>
      </c>
      <c r="R24" s="110">
        <v>2.1000000000000001E-2</v>
      </c>
      <c r="S24" s="95">
        <v>0.03</v>
      </c>
      <c r="T24" s="96">
        <v>2.1000000000000001E-2</v>
      </c>
      <c r="U24" s="96">
        <v>1.7000000000000001E-2</v>
      </c>
      <c r="V24" s="112"/>
      <c r="W24" s="90">
        <f t="shared" si="29"/>
        <v>1.4999999999999999E-2</v>
      </c>
      <c r="X24" s="23">
        <f t="shared" si="2"/>
        <v>1.4999999999999999E-2</v>
      </c>
      <c r="Y24" s="23">
        <f t="shared" si="3"/>
        <v>0.01</v>
      </c>
      <c r="Z24" s="23">
        <f t="shared" si="4"/>
        <v>0.05</v>
      </c>
      <c r="AA24" s="23">
        <f t="shared" si="5"/>
        <v>1.4999999999999999E-2</v>
      </c>
      <c r="AB24" s="23">
        <f t="shared" si="6"/>
        <v>1.0500000000000001E-2</v>
      </c>
      <c r="AC24" s="23">
        <f t="shared" si="7"/>
        <v>0.05</v>
      </c>
      <c r="AD24" s="23" t="str">
        <f t="shared" si="8"/>
        <v/>
      </c>
      <c r="AE24" s="33">
        <f t="shared" si="9"/>
        <v>2.3642857142857139E-2</v>
      </c>
      <c r="AF24" s="34">
        <f t="shared" si="10"/>
        <v>1.8130807772302669E-2</v>
      </c>
      <c r="AG24" s="34">
        <f t="shared" si="11"/>
        <v>1.8975815132949197E-2</v>
      </c>
      <c r="AH24" s="35">
        <f t="shared" si="12"/>
        <v>1.9809753754765984</v>
      </c>
      <c r="AI24" s="36">
        <f t="shared" si="13"/>
        <v>1.4074712698583223</v>
      </c>
      <c r="AJ24" s="23">
        <f t="shared" si="14"/>
        <v>-4.1997050778799272</v>
      </c>
      <c r="AK24" s="24">
        <f t="shared" si="15"/>
        <v>-4.1997050778799272</v>
      </c>
      <c r="AL24" s="24">
        <f t="shared" si="16"/>
        <v>-4.6051701859880909</v>
      </c>
      <c r="AM24" s="24">
        <f t="shared" si="17"/>
        <v>-2.9957322735539909</v>
      </c>
      <c r="AN24" s="24">
        <f t="shared" si="18"/>
        <v>-4.1997050778799272</v>
      </c>
      <c r="AO24" s="24">
        <f t="shared" si="19"/>
        <v>-4.5563800218186596</v>
      </c>
      <c r="AP24" s="24">
        <f t="shared" si="20"/>
        <v>-2.9957322735539909</v>
      </c>
      <c r="AQ24" s="28" t="str">
        <f t="shared" si="21"/>
        <v/>
      </c>
      <c r="AR24" s="33">
        <f t="shared" si="22"/>
        <v>-3.9645899983649309</v>
      </c>
      <c r="AS24" s="34">
        <f t="shared" si="23"/>
        <v>0.68358933728913041</v>
      </c>
      <c r="AT24" s="37">
        <f t="shared" si="24"/>
        <v>0.3417946686445652</v>
      </c>
      <c r="AU24" s="33">
        <f t="shared" si="25"/>
        <v>0.1</v>
      </c>
      <c r="AV24" s="42">
        <f t="shared" si="26"/>
        <v>-2.3025850929940455</v>
      </c>
      <c r="AW24" s="43">
        <v>0.01</v>
      </c>
      <c r="AX24" s="74">
        <f t="shared" si="27"/>
        <v>5.7931918862053067E-7</v>
      </c>
      <c r="AY24" s="44" t="str">
        <f t="shared" si="28"/>
        <v/>
      </c>
      <c r="AZ24" s="4"/>
      <c r="BB24" s="73" t="s">
        <v>37</v>
      </c>
    </row>
    <row r="25" spans="1:54" ht="18.75" x14ac:dyDescent="0.3">
      <c r="B25" s="4" t="s">
        <v>27</v>
      </c>
      <c r="C25" s="104" t="s">
        <v>78</v>
      </c>
      <c r="D25" s="105">
        <v>607</v>
      </c>
      <c r="E25" s="106">
        <f t="shared" si="0"/>
        <v>1</v>
      </c>
      <c r="F25" s="111">
        <f t="shared" si="1"/>
        <v>4</v>
      </c>
      <c r="G25" s="109">
        <v>0.18</v>
      </c>
      <c r="H25" s="96">
        <v>0.09</v>
      </c>
      <c r="I25" s="96">
        <v>0.15</v>
      </c>
      <c r="J25" s="96">
        <v>0.19</v>
      </c>
      <c r="K25" s="95" t="s">
        <v>2</v>
      </c>
      <c r="L25" s="95" t="s">
        <v>2</v>
      </c>
      <c r="M25" s="112"/>
      <c r="N25" s="112"/>
      <c r="O25" s="110">
        <v>2.3E-2</v>
      </c>
      <c r="P25" s="96">
        <v>1.7000000000000001E-2</v>
      </c>
      <c r="Q25" s="96">
        <v>1.9E-2</v>
      </c>
      <c r="R25" s="96">
        <v>2.3E-2</v>
      </c>
      <c r="S25" s="95">
        <v>0.03</v>
      </c>
      <c r="T25" s="95">
        <v>0.03</v>
      </c>
      <c r="U25" s="112"/>
      <c r="V25" s="112"/>
      <c r="W25" s="90">
        <f t="shared" si="29"/>
        <v>0.18</v>
      </c>
      <c r="X25" s="23">
        <f t="shared" si="2"/>
        <v>0.09</v>
      </c>
      <c r="Y25" s="23">
        <f t="shared" si="3"/>
        <v>0.15</v>
      </c>
      <c r="Z25" s="23">
        <f t="shared" si="4"/>
        <v>0.19</v>
      </c>
      <c r="AA25" s="23">
        <f t="shared" si="5"/>
        <v>1.4999999999999999E-2</v>
      </c>
      <c r="AB25" s="23">
        <f t="shared" si="6"/>
        <v>1.4999999999999999E-2</v>
      </c>
      <c r="AC25" s="23" t="str">
        <f t="shared" si="7"/>
        <v/>
      </c>
      <c r="AD25" s="23" t="str">
        <f t="shared" si="8"/>
        <v/>
      </c>
      <c r="AE25" s="33">
        <f t="shared" si="9"/>
        <v>0.10666666666666669</v>
      </c>
      <c r="AF25" s="34">
        <f t="shared" si="10"/>
        <v>7.909909396868374E-2</v>
      </c>
      <c r="AG25" s="34">
        <f t="shared" si="11"/>
        <v>6.8563092627888622E-2</v>
      </c>
      <c r="AH25" s="35">
        <f t="shared" si="12"/>
        <v>3.3412786801594021</v>
      </c>
      <c r="AI25" s="36">
        <f t="shared" si="13"/>
        <v>1.8279164861008836</v>
      </c>
      <c r="AJ25" s="23">
        <f t="shared" si="14"/>
        <v>-1.7147984280919266</v>
      </c>
      <c r="AK25" s="24">
        <f t="shared" si="15"/>
        <v>-2.4079456086518722</v>
      </c>
      <c r="AL25" s="24">
        <f t="shared" si="16"/>
        <v>-1.8971199848858813</v>
      </c>
      <c r="AM25" s="24">
        <f t="shared" si="17"/>
        <v>-1.6607312068216509</v>
      </c>
      <c r="AN25" s="24">
        <f t="shared" si="18"/>
        <v>-4.1997050778799272</v>
      </c>
      <c r="AO25" s="24">
        <f t="shared" si="19"/>
        <v>-4.1997050778799272</v>
      </c>
      <c r="AP25" s="24" t="str">
        <f t="shared" si="20"/>
        <v/>
      </c>
      <c r="AQ25" s="28" t="str">
        <f t="shared" si="21"/>
        <v/>
      </c>
      <c r="AR25" s="33">
        <f t="shared" si="22"/>
        <v>-2.6800008973685308</v>
      </c>
      <c r="AS25" s="34">
        <f t="shared" si="23"/>
        <v>1.2063535720957765</v>
      </c>
      <c r="AT25" s="37">
        <f t="shared" si="24"/>
        <v>0.60317678604788827</v>
      </c>
      <c r="AU25" s="33">
        <f t="shared" si="25"/>
        <v>0.1</v>
      </c>
      <c r="AV25" s="42">
        <f t="shared" si="26"/>
        <v>-2.3025850929940455</v>
      </c>
      <c r="AW25" s="43">
        <v>0.01</v>
      </c>
      <c r="AX25" s="74">
        <f t="shared" si="27"/>
        <v>0.26575146753320211</v>
      </c>
      <c r="AY25" s="44">
        <f t="shared" si="28"/>
        <v>1</v>
      </c>
      <c r="AZ25" s="4"/>
      <c r="BB25" s="73" t="s">
        <v>42</v>
      </c>
    </row>
    <row r="26" spans="1:54" ht="18.75" x14ac:dyDescent="0.3">
      <c r="A26" s="2"/>
      <c r="B26" s="4" t="s">
        <v>27</v>
      </c>
      <c r="C26" s="104" t="s">
        <v>79</v>
      </c>
      <c r="D26" s="105">
        <v>566</v>
      </c>
      <c r="E26" s="106">
        <f t="shared" si="0"/>
        <v>1</v>
      </c>
      <c r="F26" s="107">
        <f t="shared" si="1"/>
        <v>4</v>
      </c>
      <c r="G26" s="95" t="s">
        <v>2</v>
      </c>
      <c r="H26" s="95" t="s">
        <v>2</v>
      </c>
      <c r="I26" s="109">
        <v>0.03</v>
      </c>
      <c r="J26" s="95" t="s">
        <v>2</v>
      </c>
      <c r="K26" s="96">
        <v>0.06</v>
      </c>
      <c r="L26" s="96">
        <v>0.09</v>
      </c>
      <c r="M26" s="95" t="s">
        <v>2</v>
      </c>
      <c r="N26" s="112"/>
      <c r="O26" s="95">
        <v>0.03</v>
      </c>
      <c r="P26" s="95">
        <v>0.03</v>
      </c>
      <c r="Q26" s="110">
        <v>2.1000000000000001E-2</v>
      </c>
      <c r="R26" s="96">
        <v>1.2E-2</v>
      </c>
      <c r="S26" s="96">
        <v>1.0999999999999999E-2</v>
      </c>
      <c r="T26" s="96">
        <v>4.2999999999999997E-2</v>
      </c>
      <c r="U26" s="95">
        <v>0.03</v>
      </c>
      <c r="V26" s="112"/>
      <c r="W26" s="90">
        <f t="shared" si="29"/>
        <v>1.4999999999999999E-2</v>
      </c>
      <c r="X26" s="23">
        <f t="shared" si="2"/>
        <v>1.4999999999999999E-2</v>
      </c>
      <c r="Y26" s="23">
        <f t="shared" si="3"/>
        <v>0.03</v>
      </c>
      <c r="Z26" s="23">
        <f t="shared" si="4"/>
        <v>6.0000000000000001E-3</v>
      </c>
      <c r="AA26" s="23">
        <f t="shared" si="5"/>
        <v>0.06</v>
      </c>
      <c r="AB26" s="23">
        <f t="shared" si="6"/>
        <v>0.09</v>
      </c>
      <c r="AC26" s="23">
        <f t="shared" si="7"/>
        <v>1.4999999999999999E-2</v>
      </c>
      <c r="AD26" s="23" t="str">
        <f t="shared" si="8"/>
        <v/>
      </c>
      <c r="AE26" s="33">
        <f t="shared" si="9"/>
        <v>3.2999999999999995E-2</v>
      </c>
      <c r="AF26" s="34">
        <f t="shared" si="10"/>
        <v>3.0789608636681308E-2</v>
      </c>
      <c r="AG26" s="34">
        <f t="shared" si="11"/>
        <v>2.2878102742141585E-2</v>
      </c>
      <c r="AH26" s="35">
        <f t="shared" si="12"/>
        <v>2.5380290050955447</v>
      </c>
      <c r="AI26" s="36">
        <f t="shared" si="13"/>
        <v>1.59311926894867</v>
      </c>
      <c r="AJ26" s="23">
        <f t="shared" si="14"/>
        <v>-4.1997050778799272</v>
      </c>
      <c r="AK26" s="24">
        <f t="shared" si="15"/>
        <v>-4.1997050778799272</v>
      </c>
      <c r="AL26" s="24">
        <f t="shared" si="16"/>
        <v>-3.5065578973199818</v>
      </c>
      <c r="AM26" s="24">
        <f t="shared" si="17"/>
        <v>-5.1159958097540823</v>
      </c>
      <c r="AN26" s="24">
        <f t="shared" si="18"/>
        <v>-2.8134107167600364</v>
      </c>
      <c r="AO26" s="24">
        <f t="shared" si="19"/>
        <v>-2.4079456086518722</v>
      </c>
      <c r="AP26" s="24">
        <f t="shared" si="20"/>
        <v>-4.1997050778799272</v>
      </c>
      <c r="AQ26" s="28" t="str">
        <f t="shared" si="21"/>
        <v/>
      </c>
      <c r="AR26" s="33">
        <f t="shared" si="22"/>
        <v>-3.7775750380179645</v>
      </c>
      <c r="AS26" s="34">
        <f t="shared" si="23"/>
        <v>0.93138779755453083</v>
      </c>
      <c r="AT26" s="37">
        <f t="shared" si="24"/>
        <v>0.46569389877726541</v>
      </c>
      <c r="AU26" s="33">
        <f t="shared" si="25"/>
        <v>0.1</v>
      </c>
      <c r="AV26" s="42">
        <f t="shared" si="26"/>
        <v>-2.3025850929940455</v>
      </c>
      <c r="AW26" s="43">
        <v>0.01</v>
      </c>
      <c r="AX26" s="74">
        <f t="shared" si="27"/>
        <v>7.6932081282399256E-4</v>
      </c>
      <c r="AY26" s="44" t="str">
        <f t="shared" si="28"/>
        <v/>
      </c>
      <c r="AZ26" s="4"/>
      <c r="BB26" s="73" t="s">
        <v>36</v>
      </c>
    </row>
    <row r="27" spans="1:54" ht="20.25" x14ac:dyDescent="0.35">
      <c r="B27" s="4" t="s">
        <v>27</v>
      </c>
      <c r="C27" s="104" t="s">
        <v>80</v>
      </c>
      <c r="D27" s="105">
        <v>719</v>
      </c>
      <c r="E27" s="106">
        <f t="shared" si="0"/>
        <v>1</v>
      </c>
      <c r="F27" s="111">
        <f t="shared" si="1"/>
        <v>4</v>
      </c>
      <c r="G27" s="109">
        <v>0.06</v>
      </c>
      <c r="H27" s="109">
        <v>0.04</v>
      </c>
      <c r="I27" s="96">
        <v>0.02</v>
      </c>
      <c r="J27" s="95" t="s">
        <v>2</v>
      </c>
      <c r="K27" s="95" t="s">
        <v>2</v>
      </c>
      <c r="L27" s="95" t="s">
        <v>2</v>
      </c>
      <c r="M27" s="112"/>
      <c r="N27" s="112"/>
      <c r="O27" s="110">
        <v>1.0999999999999999E-2</v>
      </c>
      <c r="P27" s="110">
        <v>1.9E-2</v>
      </c>
      <c r="Q27" s="96">
        <v>0.01</v>
      </c>
      <c r="R27" s="95">
        <v>0.03</v>
      </c>
      <c r="S27" s="96">
        <v>0.02</v>
      </c>
      <c r="T27" s="95">
        <v>0.03</v>
      </c>
      <c r="U27" s="112"/>
      <c r="V27" s="112"/>
      <c r="W27" s="90">
        <f t="shared" si="29"/>
        <v>0.06</v>
      </c>
      <c r="X27" s="23">
        <f t="shared" si="2"/>
        <v>0.04</v>
      </c>
      <c r="Y27" s="23">
        <f t="shared" si="3"/>
        <v>0.02</v>
      </c>
      <c r="Z27" s="23">
        <f t="shared" si="4"/>
        <v>1.4999999999999999E-2</v>
      </c>
      <c r="AA27" s="23">
        <f t="shared" si="5"/>
        <v>0.01</v>
      </c>
      <c r="AB27" s="23">
        <f t="shared" si="6"/>
        <v>1.4999999999999999E-2</v>
      </c>
      <c r="AC27" s="23" t="str">
        <f t="shared" si="7"/>
        <v/>
      </c>
      <c r="AD27" s="23" t="str">
        <f t="shared" si="8"/>
        <v/>
      </c>
      <c r="AE27" s="33">
        <f t="shared" si="9"/>
        <v>2.6666666666666672E-2</v>
      </c>
      <c r="AF27" s="34">
        <f t="shared" si="10"/>
        <v>1.940790217067951E-2</v>
      </c>
      <c r="AG27" s="34">
        <f t="shared" si="11"/>
        <v>2.1822472719434435E-2</v>
      </c>
      <c r="AH27" s="35">
        <f t="shared" si="12"/>
        <v>1.966831275115271</v>
      </c>
      <c r="AI27" s="36">
        <f t="shared" si="13"/>
        <v>1.4024376189746448</v>
      </c>
      <c r="AJ27" s="23">
        <f t="shared" si="14"/>
        <v>-2.8134107167600364</v>
      </c>
      <c r="AK27" s="24">
        <f t="shared" si="15"/>
        <v>-3.2188758248682006</v>
      </c>
      <c r="AL27" s="24">
        <f t="shared" si="16"/>
        <v>-3.912023005428146</v>
      </c>
      <c r="AM27" s="24">
        <f t="shared" si="17"/>
        <v>-4.1997050778799272</v>
      </c>
      <c r="AN27" s="24">
        <f t="shared" si="18"/>
        <v>-4.6051701859880909</v>
      </c>
      <c r="AO27" s="24">
        <f t="shared" si="19"/>
        <v>-4.1997050778799272</v>
      </c>
      <c r="AP27" s="24" t="str">
        <f t="shared" si="20"/>
        <v/>
      </c>
      <c r="AQ27" s="28" t="str">
        <f t="shared" si="21"/>
        <v/>
      </c>
      <c r="AR27" s="33">
        <f t="shared" si="22"/>
        <v>-3.8248149814673877</v>
      </c>
      <c r="AS27" s="34">
        <f t="shared" si="23"/>
        <v>0.67642375795213527</v>
      </c>
      <c r="AT27" s="37">
        <f t="shared" si="24"/>
        <v>0.33821187897606764</v>
      </c>
      <c r="AU27" s="33">
        <f t="shared" si="25"/>
        <v>0.1</v>
      </c>
      <c r="AV27" s="42">
        <f t="shared" si="26"/>
        <v>-2.3025850929940455</v>
      </c>
      <c r="AW27" s="43">
        <v>0.01</v>
      </c>
      <c r="AX27" s="74">
        <f t="shared" si="27"/>
        <v>3.3846330188547213E-6</v>
      </c>
      <c r="AY27" s="44" t="str">
        <f t="shared" si="28"/>
        <v/>
      </c>
      <c r="AZ27" s="4"/>
      <c r="BB27" s="72" t="s">
        <v>40</v>
      </c>
    </row>
    <row r="28" spans="1:54" ht="18.75" x14ac:dyDescent="0.3">
      <c r="B28" s="4" t="s">
        <v>27</v>
      </c>
      <c r="C28" s="104" t="s">
        <v>81</v>
      </c>
      <c r="D28" s="105">
        <v>912.05056884350086</v>
      </c>
      <c r="E28" s="106">
        <f t="shared" si="0"/>
        <v>1</v>
      </c>
      <c r="F28" s="111">
        <f t="shared" si="1"/>
        <v>4</v>
      </c>
      <c r="G28" s="95" t="s">
        <v>2</v>
      </c>
      <c r="H28" s="95" t="s">
        <v>2</v>
      </c>
      <c r="I28" s="108" t="s">
        <v>2</v>
      </c>
      <c r="J28" s="109">
        <v>0.03</v>
      </c>
      <c r="K28" s="95" t="s">
        <v>2</v>
      </c>
      <c r="L28" s="95" t="s">
        <v>2</v>
      </c>
      <c r="M28" s="95" t="s">
        <v>2</v>
      </c>
      <c r="N28" s="95" t="s">
        <v>2</v>
      </c>
      <c r="O28" s="95">
        <v>0.03</v>
      </c>
      <c r="P28" s="95">
        <v>0.03</v>
      </c>
      <c r="Q28" s="110">
        <v>0.02</v>
      </c>
      <c r="R28" s="110">
        <v>1.7999999999999999E-2</v>
      </c>
      <c r="S28" s="95">
        <v>0.03</v>
      </c>
      <c r="T28" s="96">
        <v>1.7000000000000001E-2</v>
      </c>
      <c r="U28" s="95">
        <v>0.03</v>
      </c>
      <c r="V28" s="96">
        <v>3.4000000000000002E-2</v>
      </c>
      <c r="W28" s="90">
        <f t="shared" si="29"/>
        <v>1.4999999999999999E-2</v>
      </c>
      <c r="X28" s="23">
        <f t="shared" si="2"/>
        <v>1.4999999999999999E-2</v>
      </c>
      <c r="Y28" s="23">
        <f t="shared" si="3"/>
        <v>0.01</v>
      </c>
      <c r="Z28" s="23">
        <f t="shared" si="4"/>
        <v>0.03</v>
      </c>
      <c r="AA28" s="23">
        <f t="shared" si="5"/>
        <v>1.4999999999999999E-2</v>
      </c>
      <c r="AB28" s="23">
        <f t="shared" si="6"/>
        <v>8.5000000000000006E-3</v>
      </c>
      <c r="AC28" s="23">
        <f t="shared" si="7"/>
        <v>1.4999999999999999E-2</v>
      </c>
      <c r="AD28" s="23">
        <f t="shared" si="8"/>
        <v>1.7000000000000001E-2</v>
      </c>
      <c r="AE28" s="33">
        <f t="shared" si="9"/>
        <v>1.56875E-2</v>
      </c>
      <c r="AF28" s="34">
        <f t="shared" si="10"/>
        <v>6.4638417369239504E-3</v>
      </c>
      <c r="AG28" s="34">
        <f t="shared" si="11"/>
        <v>1.4711917039636223E-2</v>
      </c>
      <c r="AH28" s="35">
        <f t="shared" si="12"/>
        <v>1.4538108643331222</v>
      </c>
      <c r="AI28" s="36">
        <f t="shared" si="13"/>
        <v>1.2057407948365695</v>
      </c>
      <c r="AJ28" s="23">
        <f t="shared" si="14"/>
        <v>-4.1997050778799272</v>
      </c>
      <c r="AK28" s="24">
        <f t="shared" si="15"/>
        <v>-4.1997050778799272</v>
      </c>
      <c r="AL28" s="24">
        <f t="shared" si="16"/>
        <v>-4.6051701859880909</v>
      </c>
      <c r="AM28" s="24">
        <f t="shared" si="17"/>
        <v>-3.5065578973199818</v>
      </c>
      <c r="AN28" s="24">
        <f t="shared" si="18"/>
        <v>-4.1997050778799272</v>
      </c>
      <c r="AO28" s="24">
        <f t="shared" si="19"/>
        <v>-4.767689115485866</v>
      </c>
      <c r="AP28" s="24">
        <f t="shared" si="20"/>
        <v>-4.1997050778799272</v>
      </c>
      <c r="AQ28" s="28">
        <f t="shared" si="21"/>
        <v>-4.0745419349259206</v>
      </c>
      <c r="AR28" s="33">
        <f t="shared" si="22"/>
        <v>-4.219097430654946</v>
      </c>
      <c r="AS28" s="34">
        <f t="shared" si="23"/>
        <v>0.37418829109943907</v>
      </c>
      <c r="AT28" s="37">
        <f t="shared" si="24"/>
        <v>0.18709414554971954</v>
      </c>
      <c r="AU28" s="33">
        <f t="shared" si="25"/>
        <v>0.1</v>
      </c>
      <c r="AV28" s="42">
        <f t="shared" si="26"/>
        <v>-2.3025850929940455</v>
      </c>
      <c r="AW28" s="43">
        <v>0.01</v>
      </c>
      <c r="AX28" s="74">
        <f t="shared" si="27"/>
        <v>0</v>
      </c>
      <c r="AY28" s="44" t="str">
        <f t="shared" si="28"/>
        <v/>
      </c>
      <c r="AZ28" s="4"/>
      <c r="BB28" s="73" t="s">
        <v>42</v>
      </c>
    </row>
    <row r="29" spans="1:54" ht="20.25" x14ac:dyDescent="0.35">
      <c r="B29" s="4" t="s">
        <v>27</v>
      </c>
      <c r="C29" s="104" t="s">
        <v>44</v>
      </c>
      <c r="D29" s="105">
        <v>527</v>
      </c>
      <c r="E29" s="106">
        <f t="shared" si="0"/>
        <v>1</v>
      </c>
      <c r="F29" s="111">
        <f t="shared" si="1"/>
        <v>4</v>
      </c>
      <c r="G29" s="95" t="s">
        <v>2</v>
      </c>
      <c r="H29" s="95" t="s">
        <v>2</v>
      </c>
      <c r="I29" s="108" t="s">
        <v>2</v>
      </c>
      <c r="J29" s="109">
        <v>0.02</v>
      </c>
      <c r="K29" s="95" t="s">
        <v>2</v>
      </c>
      <c r="L29" s="95" t="s">
        <v>2</v>
      </c>
      <c r="M29" s="96">
        <v>0.05</v>
      </c>
      <c r="N29" s="96">
        <v>0.08</v>
      </c>
      <c r="O29" s="95">
        <v>0.03</v>
      </c>
      <c r="P29" s="95">
        <v>0.03</v>
      </c>
      <c r="Q29" s="110">
        <v>2.1000000000000001E-2</v>
      </c>
      <c r="R29" s="110">
        <v>1.7999999999999999E-2</v>
      </c>
      <c r="S29" s="96">
        <v>1.9E-2</v>
      </c>
      <c r="T29" s="95">
        <v>0.03</v>
      </c>
      <c r="U29" s="96">
        <v>1.7999999999999999E-2</v>
      </c>
      <c r="V29" s="96">
        <v>2.7E-2</v>
      </c>
      <c r="W29" s="90">
        <f t="shared" si="29"/>
        <v>1.4999999999999999E-2</v>
      </c>
      <c r="X29" s="23">
        <f t="shared" si="2"/>
        <v>1.4999999999999999E-2</v>
      </c>
      <c r="Y29" s="23">
        <f t="shared" si="3"/>
        <v>1.0500000000000001E-2</v>
      </c>
      <c r="Z29" s="23">
        <f t="shared" si="4"/>
        <v>0.02</v>
      </c>
      <c r="AA29" s="23">
        <f t="shared" si="5"/>
        <v>9.4999999999999998E-3</v>
      </c>
      <c r="AB29" s="23">
        <f t="shared" si="6"/>
        <v>1.4999999999999999E-2</v>
      </c>
      <c r="AC29" s="23">
        <f t="shared" si="7"/>
        <v>0.05</v>
      </c>
      <c r="AD29" s="23">
        <f t="shared" si="8"/>
        <v>0.08</v>
      </c>
      <c r="AE29" s="33">
        <f t="shared" si="9"/>
        <v>2.6875000000000003E-2</v>
      </c>
      <c r="AF29" s="34">
        <f t="shared" si="10"/>
        <v>2.506384704253177E-2</v>
      </c>
      <c r="AG29" s="34">
        <f t="shared" si="11"/>
        <v>2.012725660765665E-2</v>
      </c>
      <c r="AH29" s="35">
        <f t="shared" si="12"/>
        <v>2.1253112926402449</v>
      </c>
      <c r="AI29" s="36">
        <f t="shared" si="13"/>
        <v>1.4578447422960528</v>
      </c>
      <c r="AJ29" s="23">
        <f t="shared" si="14"/>
        <v>-4.1997050778799272</v>
      </c>
      <c r="AK29" s="24">
        <f t="shared" si="15"/>
        <v>-4.1997050778799272</v>
      </c>
      <c r="AL29" s="24">
        <f t="shared" si="16"/>
        <v>-4.5563800218186596</v>
      </c>
      <c r="AM29" s="25">
        <f t="shared" si="17"/>
        <v>-3.912023005428146</v>
      </c>
      <c r="AN29" s="24">
        <f t="shared" si="18"/>
        <v>-4.656463480375642</v>
      </c>
      <c r="AO29" s="24">
        <f t="shared" si="19"/>
        <v>-4.1997050778799272</v>
      </c>
      <c r="AP29" s="24">
        <f t="shared" si="20"/>
        <v>-2.9957322735539909</v>
      </c>
      <c r="AQ29" s="28">
        <f t="shared" si="21"/>
        <v>-2.5257286443082556</v>
      </c>
      <c r="AR29" s="33">
        <f t="shared" si="22"/>
        <v>-3.9056803323905593</v>
      </c>
      <c r="AS29" s="34">
        <f t="shared" si="23"/>
        <v>0.75391828230190483</v>
      </c>
      <c r="AT29" s="37">
        <f t="shared" si="24"/>
        <v>0.37695914115095241</v>
      </c>
      <c r="AU29" s="33">
        <f t="shared" si="25"/>
        <v>0.1</v>
      </c>
      <c r="AV29" s="42">
        <f t="shared" si="26"/>
        <v>-2.3025850929940455</v>
      </c>
      <c r="AW29" s="43">
        <v>0.01</v>
      </c>
      <c r="AX29" s="74">
        <f t="shared" si="27"/>
        <v>1.0560284378291485E-5</v>
      </c>
      <c r="AY29" s="44" t="str">
        <f t="shared" si="28"/>
        <v/>
      </c>
      <c r="AZ29" s="4"/>
      <c r="BB29" s="73" t="s">
        <v>43</v>
      </c>
    </row>
    <row r="30" spans="1:54" x14ac:dyDescent="0.25">
      <c r="B30" s="4" t="s">
        <v>27</v>
      </c>
      <c r="C30" s="104" t="s">
        <v>45</v>
      </c>
      <c r="D30" s="105">
        <v>749</v>
      </c>
      <c r="E30" s="106">
        <f t="shared" ref="E30:E60" si="30">IF(D30&gt;100000,10+ROUNDUP(D30/25000,0),IF(D30&gt;10000,3+ROUNDUP(D30/10000,0),IF(D30&gt;1000,1+ROUNDUP(D30/3300,0),IF(D30&gt;100,1,1))))</f>
        <v>1</v>
      </c>
      <c r="F30" s="111">
        <f t="shared" ref="F30:F60" si="31">IF(E30&lt;4,4,E30)</f>
        <v>4</v>
      </c>
      <c r="G30" s="95" t="s">
        <v>2</v>
      </c>
      <c r="H30" s="95" t="s">
        <v>2</v>
      </c>
      <c r="I30" s="108" t="s">
        <v>2</v>
      </c>
      <c r="J30" s="108" t="s">
        <v>2</v>
      </c>
      <c r="K30" s="95" t="s">
        <v>2</v>
      </c>
      <c r="L30" s="95" t="s">
        <v>2</v>
      </c>
      <c r="M30" s="95" t="s">
        <v>2</v>
      </c>
      <c r="N30" s="95" t="s">
        <v>2</v>
      </c>
      <c r="O30" s="95">
        <v>0.03</v>
      </c>
      <c r="P30" s="95">
        <v>0.03</v>
      </c>
      <c r="Q30" s="110">
        <v>2.1000000000000001E-2</v>
      </c>
      <c r="R30" s="110">
        <v>0.02</v>
      </c>
      <c r="S30" s="95">
        <v>0.03</v>
      </c>
      <c r="T30" s="96">
        <v>0.04</v>
      </c>
      <c r="U30" s="95">
        <v>0.03</v>
      </c>
      <c r="V30" s="96">
        <v>3.9E-2</v>
      </c>
      <c r="W30" s="90">
        <f t="shared" si="29"/>
        <v>1.4999999999999999E-2</v>
      </c>
      <c r="X30" s="23">
        <f t="shared" si="2"/>
        <v>1.4999999999999999E-2</v>
      </c>
      <c r="Y30" s="23">
        <f t="shared" si="3"/>
        <v>1.0500000000000001E-2</v>
      </c>
      <c r="Z30" s="23">
        <f t="shared" si="4"/>
        <v>0.01</v>
      </c>
      <c r="AA30" s="23">
        <f t="shared" si="5"/>
        <v>1.4999999999999999E-2</v>
      </c>
      <c r="AB30" s="23">
        <f t="shared" si="6"/>
        <v>0.02</v>
      </c>
      <c r="AC30" s="23">
        <f t="shared" si="7"/>
        <v>1.4999999999999999E-2</v>
      </c>
      <c r="AD30" s="23">
        <f t="shared" si="8"/>
        <v>1.95E-2</v>
      </c>
      <c r="AE30" s="33">
        <f t="shared" ref="AE30:AE60" si="32">AVERAGE(W30:AD30)</f>
        <v>1.5000000000000001E-2</v>
      </c>
      <c r="AF30" s="34">
        <f t="shared" ref="AF30:AF60" si="33">STDEV(W30:AD30)</f>
        <v>3.5956322710437765E-3</v>
      </c>
      <c r="AG30" s="34">
        <f t="shared" ref="AG30:AG60" si="34">EXP(AR30)</f>
        <v>1.4607549537984594E-2</v>
      </c>
      <c r="AH30" s="35">
        <f t="shared" ref="AH30:AH60" si="35">EXP(AS30)</f>
        <v>1.2840591608688166</v>
      </c>
      <c r="AI30" s="36">
        <f t="shared" ref="AI30:AI60" si="36">EXP(AT30)</f>
        <v>1.1331633425366425</v>
      </c>
      <c r="AJ30" s="23">
        <f t="shared" ref="AJ30:AJ60" si="37">IF(ISNUMBER(W30),LN(W30),"")</f>
        <v>-4.1997050778799272</v>
      </c>
      <c r="AK30" s="24">
        <f t="shared" ref="AK30:AK60" si="38">IF(ISNUMBER(X30),LN(X30),"")</f>
        <v>-4.1997050778799272</v>
      </c>
      <c r="AL30" s="24">
        <f t="shared" ref="AL30:AL60" si="39">IF(ISNUMBER(Y30),LN(Y30),"")</f>
        <v>-4.5563800218186596</v>
      </c>
      <c r="AM30" s="24">
        <f t="shared" ref="AM30:AM60" si="40">IF(ISNUMBER(Z30),LN(Z30),"")</f>
        <v>-4.6051701859880909</v>
      </c>
      <c r="AN30" s="24">
        <f t="shared" ref="AN30:AN60" si="41">IF(ISNUMBER(AA30),LN(AA30),"")</f>
        <v>-4.1997050778799272</v>
      </c>
      <c r="AO30" s="24">
        <f t="shared" ref="AO30:AO60" si="42">IF(ISNUMBER(AB30),LN(AB30),"")</f>
        <v>-3.912023005428146</v>
      </c>
      <c r="AP30" s="24">
        <f t="shared" ref="AP30:AP60" si="43">IF(ISNUMBER(AC30),LN(AC30),"")</f>
        <v>-4.1997050778799272</v>
      </c>
      <c r="AQ30" s="28">
        <f t="shared" ref="AQ30:AQ60" si="44">IF(ISNUMBER(AD30),LN(AD30),"")</f>
        <v>-3.9373408134124359</v>
      </c>
      <c r="AR30" s="33">
        <f t="shared" ref="AR30:AR60" si="45">AVERAGE(AJ30:AQ30)</f>
        <v>-4.22621679227088</v>
      </c>
      <c r="AS30" s="34">
        <f t="shared" ref="AS30:AS60" si="46">STDEV(AJ30:AQ30)</f>
        <v>0.25002627964933227</v>
      </c>
      <c r="AT30" s="37">
        <f t="shared" ref="AT30:AT60" si="47">AS30/SQRT(F30)</f>
        <v>0.12501313982466614</v>
      </c>
      <c r="AU30" s="33">
        <f t="shared" ref="AU30:AU60" si="48">IF(B30="AlfaT",0.1,IF(B30="BetaT",0.5,IF(B30="Rn",100,IF(B30="Trizio",100," "))))</f>
        <v>0.1</v>
      </c>
      <c r="AV30" s="42">
        <f t="shared" ref="AV30:AV60" si="49">LN(AU30)</f>
        <v>-2.3025850929940455</v>
      </c>
      <c r="AW30" s="43">
        <v>0.01</v>
      </c>
      <c r="AX30" s="74">
        <f t="shared" ref="AX30:AX60" si="50">(1-NORMDIST(AV30,AR30,AT30,TRUE))</f>
        <v>0</v>
      </c>
      <c r="AY30" s="44" t="str">
        <f t="shared" ref="AY30:AY60" si="51">IF(AX30&gt;AW30,1,"")</f>
        <v/>
      </c>
      <c r="AZ30" s="4"/>
    </row>
    <row r="31" spans="1:54" x14ac:dyDescent="0.25">
      <c r="B31" s="4" t="s">
        <v>27</v>
      </c>
      <c r="C31" s="104" t="s">
        <v>46</v>
      </c>
      <c r="D31" s="105">
        <v>784.32786885245901</v>
      </c>
      <c r="E31" s="106">
        <f t="shared" si="30"/>
        <v>1</v>
      </c>
      <c r="F31" s="111">
        <f t="shared" si="31"/>
        <v>4</v>
      </c>
      <c r="G31" s="95" t="s">
        <v>2</v>
      </c>
      <c r="H31" s="97" t="s">
        <v>2</v>
      </c>
      <c r="I31" s="108" t="s">
        <v>2</v>
      </c>
      <c r="J31" s="108" t="s">
        <v>2</v>
      </c>
      <c r="K31" s="95" t="s">
        <v>2</v>
      </c>
      <c r="L31" s="95" t="s">
        <v>2</v>
      </c>
      <c r="M31" s="96">
        <v>0.01</v>
      </c>
      <c r="N31" s="95" t="s">
        <v>2</v>
      </c>
      <c r="O31" s="95">
        <v>0.03</v>
      </c>
      <c r="P31" s="97">
        <v>0.03</v>
      </c>
      <c r="Q31" s="110">
        <v>2.5000000000000001E-2</v>
      </c>
      <c r="R31" s="110">
        <v>2.1999999999999999E-2</v>
      </c>
      <c r="S31" s="96">
        <v>1.7999999999999999E-2</v>
      </c>
      <c r="T31" s="95">
        <v>0.03</v>
      </c>
      <c r="U31" s="96">
        <v>1.2999999999999999E-2</v>
      </c>
      <c r="V31" s="95">
        <v>0.03</v>
      </c>
      <c r="W31" s="90">
        <f t="shared" si="29"/>
        <v>1.4999999999999999E-2</v>
      </c>
      <c r="X31" s="23">
        <f t="shared" si="2"/>
        <v>1.4999999999999999E-2</v>
      </c>
      <c r="Y31" s="23">
        <f t="shared" si="3"/>
        <v>1.2500000000000001E-2</v>
      </c>
      <c r="Z31" s="23">
        <f t="shared" si="4"/>
        <v>1.0999999999999999E-2</v>
      </c>
      <c r="AA31" s="23">
        <f t="shared" si="5"/>
        <v>8.9999999999999993E-3</v>
      </c>
      <c r="AB31" s="23">
        <f t="shared" si="6"/>
        <v>1.4999999999999999E-2</v>
      </c>
      <c r="AC31" s="23">
        <f t="shared" si="7"/>
        <v>0.01</v>
      </c>
      <c r="AD31" s="23">
        <f t="shared" si="8"/>
        <v>1.4999999999999999E-2</v>
      </c>
      <c r="AE31" s="33">
        <f t="shared" si="32"/>
        <v>1.2812499999999998E-2</v>
      </c>
      <c r="AF31" s="34">
        <f t="shared" si="33"/>
        <v>2.5345822422752711E-3</v>
      </c>
      <c r="AG31" s="34">
        <f t="shared" si="34"/>
        <v>1.2578063429245528E-2</v>
      </c>
      <c r="AH31" s="35">
        <f t="shared" si="35"/>
        <v>1.2328393727971958</v>
      </c>
      <c r="AI31" s="36">
        <f t="shared" si="36"/>
        <v>1.11033300085929</v>
      </c>
      <c r="AJ31" s="23">
        <f t="shared" si="37"/>
        <v>-4.1997050778799272</v>
      </c>
      <c r="AK31" s="24">
        <f t="shared" si="38"/>
        <v>-4.1997050778799272</v>
      </c>
      <c r="AL31" s="24">
        <f t="shared" si="39"/>
        <v>-4.3820266346738812</v>
      </c>
      <c r="AM31" s="24">
        <f t="shared" si="40"/>
        <v>-4.5098600061837661</v>
      </c>
      <c r="AN31" s="24">
        <f t="shared" si="41"/>
        <v>-4.7105307016459177</v>
      </c>
      <c r="AO31" s="24">
        <f t="shared" si="42"/>
        <v>-4.1997050778799272</v>
      </c>
      <c r="AP31" s="24">
        <f t="shared" si="43"/>
        <v>-4.6051701859880909</v>
      </c>
      <c r="AQ31" s="28">
        <f t="shared" si="44"/>
        <v>-4.1997050778799272</v>
      </c>
      <c r="AR31" s="33">
        <f t="shared" si="45"/>
        <v>-4.3758009800014204</v>
      </c>
      <c r="AS31" s="34">
        <f t="shared" si="46"/>
        <v>0.20931994221428726</v>
      </c>
      <c r="AT31" s="37">
        <f t="shared" si="47"/>
        <v>0.10465997110714363</v>
      </c>
      <c r="AU31" s="33">
        <f t="shared" si="48"/>
        <v>0.1</v>
      </c>
      <c r="AV31" s="42">
        <f t="shared" si="49"/>
        <v>-2.3025850929940455</v>
      </c>
      <c r="AW31" s="43">
        <v>0.01</v>
      </c>
      <c r="AX31" s="74">
        <f t="shared" si="50"/>
        <v>0</v>
      </c>
      <c r="AY31" s="44" t="str">
        <f t="shared" si="51"/>
        <v/>
      </c>
      <c r="AZ31" s="4"/>
    </row>
    <row r="32" spans="1:54" x14ac:dyDescent="0.25">
      <c r="B32" s="4" t="s">
        <v>27</v>
      </c>
      <c r="C32" s="104" t="s">
        <v>47</v>
      </c>
      <c r="D32" s="105">
        <v>1716.8852459016393</v>
      </c>
      <c r="E32" s="106">
        <f t="shared" si="30"/>
        <v>2</v>
      </c>
      <c r="F32" s="111">
        <f t="shared" si="31"/>
        <v>4</v>
      </c>
      <c r="G32" s="95" t="s">
        <v>2</v>
      </c>
      <c r="H32" s="95" t="s">
        <v>2</v>
      </c>
      <c r="I32" s="108" t="s">
        <v>2</v>
      </c>
      <c r="J32" s="108" t="s">
        <v>2</v>
      </c>
      <c r="K32" s="95" t="s">
        <v>2</v>
      </c>
      <c r="L32" s="95" t="s">
        <v>2</v>
      </c>
      <c r="M32" s="95" t="s">
        <v>2</v>
      </c>
      <c r="N32" s="95" t="s">
        <v>2</v>
      </c>
      <c r="O32" s="95">
        <v>0.03</v>
      </c>
      <c r="P32" s="95">
        <v>0.03</v>
      </c>
      <c r="Q32" s="110">
        <v>3.4000000000000002E-2</v>
      </c>
      <c r="R32" s="110">
        <v>1.2999999999999999E-2</v>
      </c>
      <c r="S32" s="95">
        <v>0.03</v>
      </c>
      <c r="T32" s="96">
        <v>2.5999999999999999E-2</v>
      </c>
      <c r="U32" s="95">
        <v>0.03</v>
      </c>
      <c r="V32" s="96">
        <v>1.7999999999999999E-2</v>
      </c>
      <c r="W32" s="90">
        <f t="shared" si="29"/>
        <v>1.4999999999999999E-2</v>
      </c>
      <c r="X32" s="23">
        <f t="shared" si="2"/>
        <v>1.4999999999999999E-2</v>
      </c>
      <c r="Y32" s="23">
        <f t="shared" si="3"/>
        <v>1.7000000000000001E-2</v>
      </c>
      <c r="Z32" s="23">
        <f t="shared" si="4"/>
        <v>6.4999999999999997E-3</v>
      </c>
      <c r="AA32" s="23">
        <f t="shared" si="5"/>
        <v>1.4999999999999999E-2</v>
      </c>
      <c r="AB32" s="23">
        <f t="shared" si="6"/>
        <v>1.2999999999999999E-2</v>
      </c>
      <c r="AC32" s="23">
        <f t="shared" si="7"/>
        <v>1.4999999999999999E-2</v>
      </c>
      <c r="AD32" s="23">
        <f t="shared" si="8"/>
        <v>8.9999999999999993E-3</v>
      </c>
      <c r="AE32" s="33">
        <f t="shared" si="32"/>
        <v>1.31875E-2</v>
      </c>
      <c r="AF32" s="34">
        <f t="shared" si="33"/>
        <v>3.5850632590553508E-3</v>
      </c>
      <c r="AG32" s="34">
        <f t="shared" si="34"/>
        <v>1.2647047421567343E-2</v>
      </c>
      <c r="AH32" s="35">
        <f t="shared" si="35"/>
        <v>1.3913263873307922</v>
      </c>
      <c r="AI32" s="36">
        <f t="shared" si="36"/>
        <v>1.1795449916517775</v>
      </c>
      <c r="AJ32" s="23">
        <f t="shared" si="37"/>
        <v>-4.1997050778799272</v>
      </c>
      <c r="AK32" s="24">
        <f t="shared" si="38"/>
        <v>-4.1997050778799272</v>
      </c>
      <c r="AL32" s="24">
        <f t="shared" si="39"/>
        <v>-4.0745419349259206</v>
      </c>
      <c r="AM32" s="24">
        <f t="shared" si="40"/>
        <v>-5.0359531020805459</v>
      </c>
      <c r="AN32" s="24">
        <f t="shared" si="41"/>
        <v>-4.1997050778799272</v>
      </c>
      <c r="AO32" s="24">
        <f t="shared" si="42"/>
        <v>-4.3428059215206005</v>
      </c>
      <c r="AP32" s="24">
        <f t="shared" si="43"/>
        <v>-4.1997050778799272</v>
      </c>
      <c r="AQ32" s="28">
        <f t="shared" si="44"/>
        <v>-4.7105307016459177</v>
      </c>
      <c r="AR32" s="33">
        <f t="shared" si="45"/>
        <v>-4.3703314964615858</v>
      </c>
      <c r="AS32" s="34">
        <f t="shared" si="46"/>
        <v>0.33025752763911803</v>
      </c>
      <c r="AT32" s="37">
        <f t="shared" si="47"/>
        <v>0.16512876381955902</v>
      </c>
      <c r="AU32" s="33">
        <f t="shared" si="48"/>
        <v>0.1</v>
      </c>
      <c r="AV32" s="42">
        <f t="shared" si="49"/>
        <v>-2.3025850929940455</v>
      </c>
      <c r="AW32" s="43">
        <v>0.01</v>
      </c>
      <c r="AX32" s="74">
        <f t="shared" si="50"/>
        <v>0</v>
      </c>
      <c r="AY32" s="44" t="str">
        <f t="shared" si="51"/>
        <v/>
      </c>
      <c r="AZ32" s="4"/>
    </row>
    <row r="33" spans="2:52" x14ac:dyDescent="0.25">
      <c r="B33" s="4" t="s">
        <v>27</v>
      </c>
      <c r="C33" s="104" t="s">
        <v>48</v>
      </c>
      <c r="D33" s="105">
        <v>651.35245901639348</v>
      </c>
      <c r="E33" s="106">
        <f t="shared" si="30"/>
        <v>1</v>
      </c>
      <c r="F33" s="111">
        <f t="shared" si="31"/>
        <v>4</v>
      </c>
      <c r="G33" s="95" t="s">
        <v>2</v>
      </c>
      <c r="H33" s="95" t="s">
        <v>2</v>
      </c>
      <c r="I33" s="108" t="s">
        <v>2</v>
      </c>
      <c r="J33" s="109">
        <v>0.02</v>
      </c>
      <c r="K33" s="95" t="s">
        <v>2</v>
      </c>
      <c r="L33" s="95" t="s">
        <v>2</v>
      </c>
      <c r="M33" s="95" t="s">
        <v>2</v>
      </c>
      <c r="N33" s="96">
        <v>0.1</v>
      </c>
      <c r="O33" s="95">
        <v>0.03</v>
      </c>
      <c r="P33" s="95">
        <v>0.03</v>
      </c>
      <c r="Q33" s="110">
        <v>0.02</v>
      </c>
      <c r="R33" s="110">
        <v>1.7000000000000001E-2</v>
      </c>
      <c r="S33" s="96">
        <v>1.7999999999999999E-2</v>
      </c>
      <c r="T33" s="95">
        <v>0.03</v>
      </c>
      <c r="U33" s="96">
        <v>2.4E-2</v>
      </c>
      <c r="V33" s="96">
        <v>3.2000000000000001E-2</v>
      </c>
      <c r="W33" s="90">
        <f t="shared" si="29"/>
        <v>1.4999999999999999E-2</v>
      </c>
      <c r="X33" s="23">
        <f t="shared" si="2"/>
        <v>1.4999999999999999E-2</v>
      </c>
      <c r="Y33" s="23">
        <f t="shared" si="3"/>
        <v>0.01</v>
      </c>
      <c r="Z33" s="23">
        <f t="shared" si="4"/>
        <v>0.02</v>
      </c>
      <c r="AA33" s="23">
        <f t="shared" si="5"/>
        <v>8.9999999999999993E-3</v>
      </c>
      <c r="AB33" s="23">
        <f t="shared" si="6"/>
        <v>1.4999999999999999E-2</v>
      </c>
      <c r="AC33" s="23">
        <f t="shared" si="7"/>
        <v>1.2E-2</v>
      </c>
      <c r="AD33" s="23">
        <f t="shared" si="8"/>
        <v>0.1</v>
      </c>
      <c r="AE33" s="33">
        <f t="shared" si="32"/>
        <v>2.4500000000000001E-2</v>
      </c>
      <c r="AF33" s="34">
        <f t="shared" si="33"/>
        <v>3.0701326169587997E-2</v>
      </c>
      <c r="AG33" s="34">
        <f t="shared" si="34"/>
        <v>1.7093891421428562E-2</v>
      </c>
      <c r="AH33" s="35">
        <f t="shared" si="35"/>
        <v>2.1336853629376371</v>
      </c>
      <c r="AI33" s="36">
        <f t="shared" si="36"/>
        <v>1.4607139908064266</v>
      </c>
      <c r="AJ33" s="23">
        <f t="shared" si="37"/>
        <v>-4.1997050778799272</v>
      </c>
      <c r="AK33" s="24">
        <f t="shared" si="38"/>
        <v>-4.1997050778799272</v>
      </c>
      <c r="AL33" s="24">
        <f t="shared" si="39"/>
        <v>-4.6051701859880909</v>
      </c>
      <c r="AM33" s="24">
        <f t="shared" si="40"/>
        <v>-3.912023005428146</v>
      </c>
      <c r="AN33" s="24">
        <f t="shared" si="41"/>
        <v>-4.7105307016459177</v>
      </c>
      <c r="AO33" s="24">
        <f t="shared" si="42"/>
        <v>-4.1997050778799272</v>
      </c>
      <c r="AP33" s="24">
        <f t="shared" si="43"/>
        <v>-4.4228486291941369</v>
      </c>
      <c r="AQ33" s="28">
        <f t="shared" si="44"/>
        <v>-2.3025850929940455</v>
      </c>
      <c r="AR33" s="33">
        <f t="shared" si="45"/>
        <v>-4.0690341061112649</v>
      </c>
      <c r="AS33" s="34">
        <f t="shared" si="46"/>
        <v>0.75785070196124171</v>
      </c>
      <c r="AT33" s="37">
        <f t="shared" si="47"/>
        <v>0.37892535098062086</v>
      </c>
      <c r="AU33" s="33">
        <f t="shared" si="48"/>
        <v>0.1</v>
      </c>
      <c r="AV33" s="42">
        <f t="shared" si="49"/>
        <v>-2.3025850929940455</v>
      </c>
      <c r="AW33" s="43">
        <v>0.01</v>
      </c>
      <c r="AX33" s="74">
        <f t="shared" si="50"/>
        <v>1.5677850420114936E-6</v>
      </c>
      <c r="AY33" s="44" t="str">
        <f t="shared" si="51"/>
        <v/>
      </c>
      <c r="AZ33" s="4"/>
    </row>
    <row r="34" spans="2:52" x14ac:dyDescent="0.25">
      <c r="B34" s="4" t="s">
        <v>27</v>
      </c>
      <c r="C34" s="104" t="s">
        <v>49</v>
      </c>
      <c r="D34" s="105">
        <v>930.27868852459017</v>
      </c>
      <c r="E34" s="106">
        <f t="shared" si="30"/>
        <v>1</v>
      </c>
      <c r="F34" s="111">
        <f t="shared" si="31"/>
        <v>4</v>
      </c>
      <c r="G34" s="95" t="s">
        <v>2</v>
      </c>
      <c r="H34" s="95" t="s">
        <v>2</v>
      </c>
      <c r="I34" s="108" t="s">
        <v>2</v>
      </c>
      <c r="J34" s="109">
        <v>0.03</v>
      </c>
      <c r="K34" s="95" t="s">
        <v>2</v>
      </c>
      <c r="L34" s="95" t="s">
        <v>2</v>
      </c>
      <c r="M34" s="96">
        <v>0.03</v>
      </c>
      <c r="N34" s="95" t="s">
        <v>2</v>
      </c>
      <c r="O34" s="95">
        <v>0.03</v>
      </c>
      <c r="P34" s="95">
        <v>0.03</v>
      </c>
      <c r="Q34" s="110">
        <v>2.9000000000000001E-2</v>
      </c>
      <c r="R34" s="110">
        <v>2.1000000000000001E-2</v>
      </c>
      <c r="S34" s="95">
        <v>0.03</v>
      </c>
      <c r="T34" s="95">
        <v>0.03</v>
      </c>
      <c r="U34" s="96">
        <v>2.5999999999999999E-2</v>
      </c>
      <c r="V34" s="96">
        <v>2.9000000000000001E-2</v>
      </c>
      <c r="W34" s="90">
        <f t="shared" si="29"/>
        <v>1.4999999999999999E-2</v>
      </c>
      <c r="X34" s="23">
        <f t="shared" si="2"/>
        <v>1.4999999999999999E-2</v>
      </c>
      <c r="Y34" s="23">
        <f t="shared" si="3"/>
        <v>1.4500000000000001E-2</v>
      </c>
      <c r="Z34" s="23">
        <f t="shared" si="4"/>
        <v>0.03</v>
      </c>
      <c r="AA34" s="23">
        <f t="shared" si="5"/>
        <v>1.4999999999999999E-2</v>
      </c>
      <c r="AB34" s="23">
        <f t="shared" si="6"/>
        <v>1.4999999999999999E-2</v>
      </c>
      <c r="AC34" s="23">
        <f t="shared" si="7"/>
        <v>0.03</v>
      </c>
      <c r="AD34" s="23">
        <f t="shared" si="8"/>
        <v>1.4500000000000001E-2</v>
      </c>
      <c r="AE34" s="33">
        <f t="shared" si="32"/>
        <v>1.8625000000000003E-2</v>
      </c>
      <c r="AF34" s="34">
        <f t="shared" si="33"/>
        <v>7.0241928870358877E-3</v>
      </c>
      <c r="AG34" s="34">
        <f t="shared" si="34"/>
        <v>1.768756071987353E-2</v>
      </c>
      <c r="AH34" s="35">
        <f t="shared" si="35"/>
        <v>1.3860131800420483</v>
      </c>
      <c r="AI34" s="36">
        <f t="shared" si="36"/>
        <v>1.1772906098504516</v>
      </c>
      <c r="AJ34" s="23">
        <f t="shared" si="37"/>
        <v>-4.1997050778799272</v>
      </c>
      <c r="AK34" s="24">
        <f t="shared" si="38"/>
        <v>-4.1997050778799272</v>
      </c>
      <c r="AL34" s="24">
        <f t="shared" si="39"/>
        <v>-4.2336066295556085</v>
      </c>
      <c r="AM34" s="24">
        <f t="shared" si="40"/>
        <v>-3.5065578973199818</v>
      </c>
      <c r="AN34" s="24">
        <f t="shared" si="41"/>
        <v>-4.1997050778799272</v>
      </c>
      <c r="AO34" s="24">
        <f t="shared" si="42"/>
        <v>-4.1997050778799272</v>
      </c>
      <c r="AP34" s="24">
        <f t="shared" si="43"/>
        <v>-3.5065578973199818</v>
      </c>
      <c r="AQ34" s="28">
        <f t="shared" si="44"/>
        <v>-4.2336066295556085</v>
      </c>
      <c r="AR34" s="33">
        <f t="shared" si="45"/>
        <v>-4.0348936706588612</v>
      </c>
      <c r="AS34" s="34">
        <f t="shared" si="46"/>
        <v>0.32643141013234456</v>
      </c>
      <c r="AT34" s="37">
        <f t="shared" si="47"/>
        <v>0.16321570506617228</v>
      </c>
      <c r="AU34" s="33">
        <f t="shared" si="48"/>
        <v>0.1</v>
      </c>
      <c r="AV34" s="42">
        <f t="shared" si="49"/>
        <v>-2.3025850929940455</v>
      </c>
      <c r="AW34" s="43">
        <v>0.01</v>
      </c>
      <c r="AX34" s="74">
        <f t="shared" si="50"/>
        <v>0</v>
      </c>
      <c r="AY34" s="44" t="str">
        <f t="shared" si="51"/>
        <v/>
      </c>
      <c r="AZ34" s="4"/>
    </row>
    <row r="35" spans="2:52" x14ac:dyDescent="0.25">
      <c r="B35" s="4" t="s">
        <v>27</v>
      </c>
      <c r="C35" s="104" t="s">
        <v>50</v>
      </c>
      <c r="D35" s="105">
        <v>1180.483606557377</v>
      </c>
      <c r="E35" s="106">
        <f t="shared" si="30"/>
        <v>2</v>
      </c>
      <c r="F35" s="111">
        <f t="shared" si="31"/>
        <v>4</v>
      </c>
      <c r="G35" s="95" t="s">
        <v>2</v>
      </c>
      <c r="H35" s="95" t="s">
        <v>2</v>
      </c>
      <c r="I35" s="108" t="s">
        <v>2</v>
      </c>
      <c r="J35" s="109">
        <v>0.05</v>
      </c>
      <c r="K35" s="95" t="s">
        <v>2</v>
      </c>
      <c r="L35" s="95" t="s">
        <v>2</v>
      </c>
      <c r="M35" s="95" t="s">
        <v>2</v>
      </c>
      <c r="N35" s="96">
        <v>0.11</v>
      </c>
      <c r="O35" s="95">
        <v>0.03</v>
      </c>
      <c r="P35" s="95">
        <v>0.03</v>
      </c>
      <c r="Q35" s="110">
        <v>8.0000000000000002E-3</v>
      </c>
      <c r="R35" s="110">
        <v>2.4E-2</v>
      </c>
      <c r="S35" s="96">
        <v>1.7000000000000001E-2</v>
      </c>
      <c r="T35" s="95">
        <v>0.03</v>
      </c>
      <c r="U35" s="96">
        <v>0.03</v>
      </c>
      <c r="V35" s="96">
        <v>3.2000000000000001E-2</v>
      </c>
      <c r="W35" s="90">
        <f t="shared" si="29"/>
        <v>1.4999999999999999E-2</v>
      </c>
      <c r="X35" s="23">
        <f t="shared" si="2"/>
        <v>1.4999999999999999E-2</v>
      </c>
      <c r="Y35" s="23">
        <f t="shared" si="3"/>
        <v>4.0000000000000001E-3</v>
      </c>
      <c r="Z35" s="23">
        <f t="shared" si="4"/>
        <v>0.05</v>
      </c>
      <c r="AA35" s="23">
        <f t="shared" si="5"/>
        <v>8.5000000000000006E-3</v>
      </c>
      <c r="AB35" s="23">
        <f t="shared" si="6"/>
        <v>1.4999999999999999E-2</v>
      </c>
      <c r="AC35" s="23">
        <f t="shared" si="7"/>
        <v>1.4999999999999999E-2</v>
      </c>
      <c r="AD35" s="23">
        <f t="shared" si="8"/>
        <v>0.11</v>
      </c>
      <c r="AE35" s="33">
        <f t="shared" si="32"/>
        <v>2.9062499999999998E-2</v>
      </c>
      <c r="AF35" s="34">
        <f t="shared" si="33"/>
        <v>3.5519046701332352E-2</v>
      </c>
      <c r="AG35" s="34">
        <f t="shared" si="34"/>
        <v>1.7661428616768518E-2</v>
      </c>
      <c r="AH35" s="35">
        <f t="shared" si="35"/>
        <v>2.7717871586006511</v>
      </c>
      <c r="AI35" s="36">
        <f t="shared" si="36"/>
        <v>1.6648685109042849</v>
      </c>
      <c r="AJ35" s="23">
        <f t="shared" si="37"/>
        <v>-4.1997050778799272</v>
      </c>
      <c r="AK35" s="24">
        <f t="shared" si="38"/>
        <v>-4.1997050778799272</v>
      </c>
      <c r="AL35" s="24">
        <f t="shared" si="39"/>
        <v>-5.521460917862246</v>
      </c>
      <c r="AM35" s="24">
        <f t="shared" si="40"/>
        <v>-2.9957322735539909</v>
      </c>
      <c r="AN35" s="24">
        <f t="shared" si="41"/>
        <v>-4.767689115485866</v>
      </c>
      <c r="AO35" s="24">
        <f t="shared" si="42"/>
        <v>-4.1997050778799272</v>
      </c>
      <c r="AP35" s="24">
        <f t="shared" si="43"/>
        <v>-4.1997050778799272</v>
      </c>
      <c r="AQ35" s="28">
        <f t="shared" si="44"/>
        <v>-2.2072749131897207</v>
      </c>
      <c r="AR35" s="33">
        <f t="shared" si="45"/>
        <v>-4.0363721914514414</v>
      </c>
      <c r="AS35" s="34">
        <f t="shared" si="46"/>
        <v>1.0194922957681234</v>
      </c>
      <c r="AT35" s="37">
        <f t="shared" si="47"/>
        <v>0.5097461478840617</v>
      </c>
      <c r="AU35" s="33">
        <f t="shared" si="48"/>
        <v>0.1</v>
      </c>
      <c r="AV35" s="42">
        <f t="shared" si="49"/>
        <v>-2.3025850929940455</v>
      </c>
      <c r="AW35" s="43">
        <v>0.01</v>
      </c>
      <c r="AX35" s="74">
        <f t="shared" si="50"/>
        <v>3.3536093886221696E-4</v>
      </c>
      <c r="AY35" s="44" t="str">
        <f t="shared" si="51"/>
        <v/>
      </c>
      <c r="AZ35" s="4"/>
    </row>
    <row r="36" spans="2:52" x14ac:dyDescent="0.25">
      <c r="B36" s="4" t="s">
        <v>27</v>
      </c>
      <c r="C36" s="104" t="s">
        <v>51</v>
      </c>
      <c r="D36" s="105">
        <v>673.6994535519126</v>
      </c>
      <c r="E36" s="106">
        <f t="shared" si="30"/>
        <v>1</v>
      </c>
      <c r="F36" s="111">
        <f t="shared" si="31"/>
        <v>4</v>
      </c>
      <c r="G36" s="95" t="s">
        <v>2</v>
      </c>
      <c r="H36" s="95" t="s">
        <v>2</v>
      </c>
      <c r="I36" s="108" t="s">
        <v>2</v>
      </c>
      <c r="J36" s="109">
        <v>0.03</v>
      </c>
      <c r="K36" s="95" t="s">
        <v>2</v>
      </c>
      <c r="L36" s="95" t="s">
        <v>2</v>
      </c>
      <c r="M36" s="96">
        <v>0.05</v>
      </c>
      <c r="N36" s="95" t="s">
        <v>2</v>
      </c>
      <c r="O36" s="95">
        <v>0.03</v>
      </c>
      <c r="P36" s="95">
        <v>0.03</v>
      </c>
      <c r="Q36" s="110">
        <v>1.7999999999999999E-2</v>
      </c>
      <c r="R36" s="110">
        <v>2.1000000000000001E-2</v>
      </c>
      <c r="S36" s="95">
        <v>0.03</v>
      </c>
      <c r="T36" s="95">
        <v>0.03</v>
      </c>
      <c r="U36" s="96">
        <v>2.1000000000000001E-2</v>
      </c>
      <c r="V36" s="96">
        <v>2.1999999999999999E-2</v>
      </c>
      <c r="W36" s="90">
        <f t="shared" si="29"/>
        <v>1.4999999999999999E-2</v>
      </c>
      <c r="X36" s="23">
        <f t="shared" si="2"/>
        <v>1.4999999999999999E-2</v>
      </c>
      <c r="Y36" s="23">
        <f t="shared" si="3"/>
        <v>8.9999999999999993E-3</v>
      </c>
      <c r="Z36" s="23">
        <f t="shared" si="4"/>
        <v>0.03</v>
      </c>
      <c r="AA36" s="23">
        <f t="shared" si="5"/>
        <v>1.4999999999999999E-2</v>
      </c>
      <c r="AB36" s="23">
        <f t="shared" si="6"/>
        <v>1.4999999999999999E-2</v>
      </c>
      <c r="AC36" s="23">
        <f t="shared" si="7"/>
        <v>0.05</v>
      </c>
      <c r="AD36" s="23">
        <f t="shared" si="8"/>
        <v>1.0999999999999999E-2</v>
      </c>
      <c r="AE36" s="33">
        <f t="shared" si="32"/>
        <v>2.0000000000000004E-2</v>
      </c>
      <c r="AF36" s="34">
        <f t="shared" si="33"/>
        <v>1.3638181696985848E-2</v>
      </c>
      <c r="AG36" s="34">
        <f t="shared" si="34"/>
        <v>1.7159768961793252E-2</v>
      </c>
      <c r="AH36" s="35">
        <f t="shared" si="35"/>
        <v>1.7388467554087996</v>
      </c>
      <c r="AI36" s="36">
        <f t="shared" si="36"/>
        <v>1.3186533871373476</v>
      </c>
      <c r="AJ36" s="23">
        <f t="shared" si="37"/>
        <v>-4.1997050778799272</v>
      </c>
      <c r="AK36" s="24">
        <f t="shared" si="38"/>
        <v>-4.1997050778799272</v>
      </c>
      <c r="AL36" s="24">
        <f t="shared" si="39"/>
        <v>-4.7105307016459177</v>
      </c>
      <c r="AM36" s="24">
        <f t="shared" si="40"/>
        <v>-3.5065578973199818</v>
      </c>
      <c r="AN36" s="24">
        <f t="shared" si="41"/>
        <v>-4.1997050778799272</v>
      </c>
      <c r="AO36" s="24">
        <f t="shared" si="42"/>
        <v>-4.1997050778799272</v>
      </c>
      <c r="AP36" s="24">
        <f t="shared" si="43"/>
        <v>-2.9957322735539909</v>
      </c>
      <c r="AQ36" s="28">
        <f t="shared" si="44"/>
        <v>-4.5098600061837661</v>
      </c>
      <c r="AR36" s="33">
        <f t="shared" si="45"/>
        <v>-4.0651876487779202</v>
      </c>
      <c r="AS36" s="34">
        <f t="shared" si="46"/>
        <v>0.55322210924004356</v>
      </c>
      <c r="AT36" s="37">
        <f t="shared" si="47"/>
        <v>0.27661105462002178</v>
      </c>
      <c r="AU36" s="33">
        <f t="shared" si="48"/>
        <v>0.1</v>
      </c>
      <c r="AV36" s="42">
        <f t="shared" si="49"/>
        <v>-2.3025850929940455</v>
      </c>
      <c r="AW36" s="43">
        <v>0.01</v>
      </c>
      <c r="AX36" s="74">
        <f t="shared" si="50"/>
        <v>9.3208329943195167E-11</v>
      </c>
      <c r="AY36" s="44" t="str">
        <f t="shared" si="51"/>
        <v/>
      </c>
      <c r="AZ36" s="4"/>
    </row>
    <row r="37" spans="2:52" x14ac:dyDescent="0.25">
      <c r="B37" s="4" t="s">
        <v>27</v>
      </c>
      <c r="C37" s="104" t="s">
        <v>52</v>
      </c>
      <c r="D37" s="105">
        <v>8049.4644808743169</v>
      </c>
      <c r="E37" s="106">
        <f t="shared" si="30"/>
        <v>4</v>
      </c>
      <c r="F37" s="111">
        <f t="shared" si="31"/>
        <v>4</v>
      </c>
      <c r="G37" s="95" t="s">
        <v>2</v>
      </c>
      <c r="H37" s="95" t="s">
        <v>2</v>
      </c>
      <c r="I37" s="108" t="s">
        <v>2</v>
      </c>
      <c r="J37" s="109">
        <v>0.05</v>
      </c>
      <c r="K37" s="95" t="s">
        <v>2</v>
      </c>
      <c r="L37" s="95" t="s">
        <v>2</v>
      </c>
      <c r="M37" s="95" t="s">
        <v>2</v>
      </c>
      <c r="N37" s="112"/>
      <c r="O37" s="95">
        <v>0.03</v>
      </c>
      <c r="P37" s="95">
        <v>0.03</v>
      </c>
      <c r="Q37" s="110">
        <v>2.1000000000000001E-2</v>
      </c>
      <c r="R37" s="110">
        <v>0.02</v>
      </c>
      <c r="S37" s="95">
        <v>0.03</v>
      </c>
      <c r="T37" s="96">
        <v>4.5999999999999999E-2</v>
      </c>
      <c r="U37" s="95">
        <v>0.03</v>
      </c>
      <c r="V37" s="96"/>
      <c r="W37" s="90">
        <f t="shared" si="29"/>
        <v>1.4999999999999999E-2</v>
      </c>
      <c r="X37" s="23">
        <f t="shared" si="2"/>
        <v>1.4999999999999999E-2</v>
      </c>
      <c r="Y37" s="23">
        <f t="shared" si="3"/>
        <v>1.0500000000000001E-2</v>
      </c>
      <c r="Z37" s="23">
        <f t="shared" si="4"/>
        <v>0.05</v>
      </c>
      <c r="AA37" s="23">
        <f t="shared" si="5"/>
        <v>1.4999999999999999E-2</v>
      </c>
      <c r="AB37" s="23">
        <f t="shared" si="6"/>
        <v>2.3E-2</v>
      </c>
      <c r="AC37" s="23">
        <f t="shared" si="7"/>
        <v>1.4999999999999999E-2</v>
      </c>
      <c r="AD37" s="23" t="str">
        <f t="shared" si="8"/>
        <v/>
      </c>
      <c r="AE37" s="33">
        <f t="shared" si="32"/>
        <v>2.0500000000000001E-2</v>
      </c>
      <c r="AF37" s="34">
        <f t="shared" si="33"/>
        <v>1.352466881911223E-2</v>
      </c>
      <c r="AG37" s="34">
        <f t="shared" si="34"/>
        <v>1.7996120075052597E-2</v>
      </c>
      <c r="AH37" s="35">
        <f t="shared" si="35"/>
        <v>1.656216403975628</v>
      </c>
      <c r="AI37" s="36">
        <f t="shared" si="36"/>
        <v>1.286940715019782</v>
      </c>
      <c r="AJ37" s="23">
        <f t="shared" si="37"/>
        <v>-4.1997050778799272</v>
      </c>
      <c r="AK37" s="24">
        <f t="shared" si="38"/>
        <v>-4.1997050778799272</v>
      </c>
      <c r="AL37" s="24">
        <f t="shared" si="39"/>
        <v>-4.5563800218186596</v>
      </c>
      <c r="AM37" s="25">
        <f t="shared" si="40"/>
        <v>-2.9957322735539909</v>
      </c>
      <c r="AN37" s="24">
        <f t="shared" si="41"/>
        <v>-4.1997050778799272</v>
      </c>
      <c r="AO37" s="24">
        <f t="shared" si="42"/>
        <v>-3.7722610630529876</v>
      </c>
      <c r="AP37" s="24">
        <f t="shared" si="43"/>
        <v>-4.1997050778799272</v>
      </c>
      <c r="AQ37" s="28" t="str">
        <f t="shared" si="44"/>
        <v/>
      </c>
      <c r="AR37" s="33">
        <f t="shared" si="45"/>
        <v>-4.017599095706478</v>
      </c>
      <c r="AS37" s="34">
        <f t="shared" si="46"/>
        <v>0.50453572615459052</v>
      </c>
      <c r="AT37" s="37">
        <f t="shared" si="47"/>
        <v>0.25226786307729526</v>
      </c>
      <c r="AU37" s="33">
        <f t="shared" si="48"/>
        <v>0.1</v>
      </c>
      <c r="AV37" s="42">
        <f t="shared" si="49"/>
        <v>-2.3025850929940455</v>
      </c>
      <c r="AW37" s="43">
        <v>0.01</v>
      </c>
      <c r="AX37" s="74">
        <f t="shared" si="50"/>
        <v>5.2898796454314834E-12</v>
      </c>
      <c r="AY37" s="44" t="str">
        <f t="shared" si="51"/>
        <v/>
      </c>
      <c r="AZ37" s="4"/>
    </row>
    <row r="38" spans="2:52" x14ac:dyDescent="0.25">
      <c r="B38" s="4" t="s">
        <v>27</v>
      </c>
      <c r="C38" s="104" t="s">
        <v>53</v>
      </c>
      <c r="D38" s="105">
        <v>1551.4617486338798</v>
      </c>
      <c r="E38" s="106">
        <f t="shared" si="30"/>
        <v>2</v>
      </c>
      <c r="F38" s="111">
        <f t="shared" si="31"/>
        <v>4</v>
      </c>
      <c r="G38" s="95" t="s">
        <v>2</v>
      </c>
      <c r="H38" s="95" t="s">
        <v>2</v>
      </c>
      <c r="I38" s="108" t="s">
        <v>2</v>
      </c>
      <c r="J38" s="109">
        <v>7.0000000000000007E-2</v>
      </c>
      <c r="K38" s="96">
        <v>0.03</v>
      </c>
      <c r="L38" s="95" t="s">
        <v>2</v>
      </c>
      <c r="M38" s="95" t="s">
        <v>2</v>
      </c>
      <c r="N38" s="96">
        <v>0.03</v>
      </c>
      <c r="O38" s="95">
        <v>0.03</v>
      </c>
      <c r="P38" s="95">
        <v>0.03</v>
      </c>
      <c r="Q38" s="110">
        <v>3.4000000000000002E-2</v>
      </c>
      <c r="R38" s="110">
        <v>2.3E-2</v>
      </c>
      <c r="S38" s="96">
        <v>2.5999999999999999E-2</v>
      </c>
      <c r="T38" s="95">
        <v>0.03</v>
      </c>
      <c r="U38" s="95">
        <v>0.03</v>
      </c>
      <c r="V38" s="96">
        <v>1.2E-2</v>
      </c>
      <c r="W38" s="90">
        <f t="shared" si="29"/>
        <v>1.4999999999999999E-2</v>
      </c>
      <c r="X38" s="23">
        <f t="shared" si="2"/>
        <v>1.4999999999999999E-2</v>
      </c>
      <c r="Y38" s="23">
        <f t="shared" si="3"/>
        <v>1.7000000000000001E-2</v>
      </c>
      <c r="Z38" s="23">
        <f t="shared" si="4"/>
        <v>7.0000000000000007E-2</v>
      </c>
      <c r="AA38" s="23">
        <f t="shared" si="5"/>
        <v>0.03</v>
      </c>
      <c r="AB38" s="23">
        <f t="shared" si="6"/>
        <v>1.4999999999999999E-2</v>
      </c>
      <c r="AC38" s="23">
        <f t="shared" si="7"/>
        <v>1.4999999999999999E-2</v>
      </c>
      <c r="AD38" s="23">
        <f t="shared" si="8"/>
        <v>0.03</v>
      </c>
      <c r="AE38" s="33">
        <f t="shared" si="32"/>
        <v>2.5875000000000006E-2</v>
      </c>
      <c r="AF38" s="34">
        <f t="shared" si="33"/>
        <v>1.9022073643908691E-2</v>
      </c>
      <c r="AG38" s="34">
        <f t="shared" si="34"/>
        <v>2.196692733323569E-2</v>
      </c>
      <c r="AH38" s="35">
        <f t="shared" si="35"/>
        <v>1.7484560630622588</v>
      </c>
      <c r="AI38" s="36">
        <f t="shared" si="36"/>
        <v>1.3222919734545238</v>
      </c>
      <c r="AJ38" s="23">
        <f t="shared" si="37"/>
        <v>-4.1997050778799272</v>
      </c>
      <c r="AK38" s="24">
        <f t="shared" si="38"/>
        <v>-4.1997050778799272</v>
      </c>
      <c r="AL38" s="24">
        <f t="shared" si="39"/>
        <v>-4.0745419349259206</v>
      </c>
      <c r="AM38" s="24">
        <f t="shared" si="40"/>
        <v>-2.6592600369327779</v>
      </c>
      <c r="AN38" s="24">
        <f t="shared" si="41"/>
        <v>-3.5065578973199818</v>
      </c>
      <c r="AO38" s="24">
        <f t="shared" si="42"/>
        <v>-4.1997050778799272</v>
      </c>
      <c r="AP38" s="24">
        <f t="shared" si="43"/>
        <v>-4.1997050778799272</v>
      </c>
      <c r="AQ38" s="28">
        <f t="shared" si="44"/>
        <v>-3.5065578973199818</v>
      </c>
      <c r="AR38" s="33">
        <f t="shared" si="45"/>
        <v>-3.8182172597522963</v>
      </c>
      <c r="AS38" s="34">
        <f t="shared" si="46"/>
        <v>0.55873314884541014</v>
      </c>
      <c r="AT38" s="37">
        <f t="shared" si="47"/>
        <v>0.27936657442270507</v>
      </c>
      <c r="AU38" s="33">
        <f t="shared" si="48"/>
        <v>0.1</v>
      </c>
      <c r="AV38" s="42">
        <f t="shared" si="49"/>
        <v>-2.3025850929940455</v>
      </c>
      <c r="AW38" s="43">
        <v>0.01</v>
      </c>
      <c r="AX38" s="74">
        <f t="shared" si="50"/>
        <v>2.8937517826399528E-8</v>
      </c>
      <c r="AY38" s="44" t="str">
        <f t="shared" si="51"/>
        <v/>
      </c>
      <c r="AZ38" s="4"/>
    </row>
    <row r="39" spans="2:52" x14ac:dyDescent="0.25">
      <c r="B39" s="4" t="s">
        <v>27</v>
      </c>
      <c r="C39" s="104" t="s">
        <v>54</v>
      </c>
      <c r="D39" s="105">
        <v>985.99726775956287</v>
      </c>
      <c r="E39" s="106">
        <f t="shared" si="30"/>
        <v>1</v>
      </c>
      <c r="F39" s="111">
        <f t="shared" si="31"/>
        <v>4</v>
      </c>
      <c r="G39" s="95" t="s">
        <v>2</v>
      </c>
      <c r="H39" s="95" t="s">
        <v>2</v>
      </c>
      <c r="I39" s="108" t="s">
        <v>2</v>
      </c>
      <c r="J39" s="109">
        <v>0.03</v>
      </c>
      <c r="K39" s="95" t="s">
        <v>2</v>
      </c>
      <c r="L39" s="95">
        <v>4.2999999999999997E-2</v>
      </c>
      <c r="M39" s="95" t="s">
        <v>2</v>
      </c>
      <c r="N39" s="95" t="s">
        <v>2</v>
      </c>
      <c r="O39" s="95">
        <v>0.03</v>
      </c>
      <c r="P39" s="95">
        <v>0.03</v>
      </c>
      <c r="Q39" s="110">
        <v>2.5000000000000001E-2</v>
      </c>
      <c r="R39" s="110">
        <v>2.9000000000000001E-2</v>
      </c>
      <c r="S39" s="96">
        <v>1.7999999999999999E-2</v>
      </c>
      <c r="T39" s="95">
        <v>0.03</v>
      </c>
      <c r="U39" s="96">
        <v>3.4000000000000002E-2</v>
      </c>
      <c r="V39" s="96">
        <v>2.5999999999999999E-2</v>
      </c>
      <c r="W39" s="90">
        <f t="shared" si="29"/>
        <v>1.4999999999999999E-2</v>
      </c>
      <c r="X39" s="23">
        <f t="shared" si="2"/>
        <v>1.4999999999999999E-2</v>
      </c>
      <c r="Y39" s="23">
        <f t="shared" si="3"/>
        <v>1.2500000000000001E-2</v>
      </c>
      <c r="Z39" s="23">
        <f t="shared" si="4"/>
        <v>0.03</v>
      </c>
      <c r="AA39" s="23">
        <f t="shared" si="5"/>
        <v>8.9999999999999993E-3</v>
      </c>
      <c r="AB39" s="23">
        <f t="shared" si="6"/>
        <v>4.2999999999999997E-2</v>
      </c>
      <c r="AC39" s="23">
        <f t="shared" si="7"/>
        <v>1.7000000000000001E-2</v>
      </c>
      <c r="AD39" s="23">
        <f t="shared" si="8"/>
        <v>1.2999999999999999E-2</v>
      </c>
      <c r="AE39" s="33">
        <f t="shared" si="32"/>
        <v>1.93125E-2</v>
      </c>
      <c r="AF39" s="34">
        <f t="shared" si="33"/>
        <v>1.1404690451113272E-2</v>
      </c>
      <c r="AG39" s="34">
        <f t="shared" si="34"/>
        <v>1.7072205433407508E-2</v>
      </c>
      <c r="AH39" s="35">
        <f t="shared" si="35"/>
        <v>1.6571665246787135</v>
      </c>
      <c r="AI39" s="36">
        <f t="shared" si="36"/>
        <v>1.2873098013604625</v>
      </c>
      <c r="AJ39" s="23">
        <f t="shared" si="37"/>
        <v>-4.1997050778799272</v>
      </c>
      <c r="AK39" s="24">
        <f t="shared" si="38"/>
        <v>-4.1997050778799272</v>
      </c>
      <c r="AL39" s="24">
        <f t="shared" si="39"/>
        <v>-4.3820266346738812</v>
      </c>
      <c r="AM39" s="24">
        <f t="shared" si="40"/>
        <v>-3.5065578973199818</v>
      </c>
      <c r="AN39" s="24">
        <f t="shared" si="41"/>
        <v>-4.7105307016459177</v>
      </c>
      <c r="AO39" s="24">
        <f t="shared" si="42"/>
        <v>-3.1465551632885749</v>
      </c>
      <c r="AP39" s="24">
        <f t="shared" si="43"/>
        <v>-4.0745419349259206</v>
      </c>
      <c r="AQ39" s="28">
        <f t="shared" si="44"/>
        <v>-4.3428059215206005</v>
      </c>
      <c r="AR39" s="33">
        <f t="shared" si="45"/>
        <v>-4.0703035511418415</v>
      </c>
      <c r="AS39" s="34">
        <f t="shared" si="46"/>
        <v>0.50510923108872341</v>
      </c>
      <c r="AT39" s="37">
        <f t="shared" si="47"/>
        <v>0.2525546155443617</v>
      </c>
      <c r="AU39" s="33">
        <f t="shared" si="48"/>
        <v>0.1</v>
      </c>
      <c r="AV39" s="42">
        <f t="shared" si="49"/>
        <v>-2.3025850929940455</v>
      </c>
      <c r="AW39" s="43">
        <v>0.01</v>
      </c>
      <c r="AX39" s="74">
        <f t="shared" si="50"/>
        <v>1.2857492848183938E-12</v>
      </c>
      <c r="AY39" s="44" t="str">
        <f t="shared" si="51"/>
        <v/>
      </c>
      <c r="AZ39" s="4"/>
    </row>
    <row r="40" spans="2:52" x14ac:dyDescent="0.25">
      <c r="B40" s="4" t="s">
        <v>27</v>
      </c>
      <c r="C40" s="104" t="s">
        <v>55</v>
      </c>
      <c r="D40" s="105">
        <v>585.26775956284155</v>
      </c>
      <c r="E40" s="106">
        <f t="shared" si="30"/>
        <v>1</v>
      </c>
      <c r="F40" s="111">
        <f t="shared" si="31"/>
        <v>4</v>
      </c>
      <c r="G40" s="95" t="s">
        <v>2</v>
      </c>
      <c r="H40" s="108" t="s">
        <v>2</v>
      </c>
      <c r="I40" s="109">
        <v>0.04</v>
      </c>
      <c r="J40" s="109">
        <v>0.02</v>
      </c>
      <c r="K40" s="95" t="s">
        <v>2</v>
      </c>
      <c r="L40" s="95" t="s">
        <v>2</v>
      </c>
      <c r="M40" s="96">
        <v>0.03</v>
      </c>
      <c r="N40" s="95" t="s">
        <v>2</v>
      </c>
      <c r="O40" s="95">
        <v>0.03</v>
      </c>
      <c r="P40" s="110">
        <v>2.5999999999999999E-2</v>
      </c>
      <c r="Q40" s="110">
        <v>2.5999999999999999E-2</v>
      </c>
      <c r="R40" s="110">
        <v>1.4999999999999999E-2</v>
      </c>
      <c r="S40" s="95">
        <v>0.03</v>
      </c>
      <c r="T40" s="95">
        <v>0.03</v>
      </c>
      <c r="U40" s="96">
        <v>2.5000000000000001E-2</v>
      </c>
      <c r="V40" s="96">
        <v>1.4E-2</v>
      </c>
      <c r="W40" s="90">
        <f t="shared" si="29"/>
        <v>1.4999999999999999E-2</v>
      </c>
      <c r="X40" s="23">
        <f t="shared" si="2"/>
        <v>1.2999999999999999E-2</v>
      </c>
      <c r="Y40" s="23">
        <f t="shared" si="3"/>
        <v>0.04</v>
      </c>
      <c r="Z40" s="23">
        <f t="shared" si="4"/>
        <v>0.02</v>
      </c>
      <c r="AA40" s="23">
        <f t="shared" si="5"/>
        <v>1.4999999999999999E-2</v>
      </c>
      <c r="AB40" s="23">
        <f t="shared" si="6"/>
        <v>1.4999999999999999E-2</v>
      </c>
      <c r="AC40" s="23">
        <f t="shared" si="7"/>
        <v>0.03</v>
      </c>
      <c r="AD40" s="23">
        <f t="shared" si="8"/>
        <v>7.0000000000000001E-3</v>
      </c>
      <c r="AE40" s="33">
        <f t="shared" si="32"/>
        <v>1.9375000000000003E-2</v>
      </c>
      <c r="AF40" s="34">
        <f t="shared" si="33"/>
        <v>1.0622583758873618E-2</v>
      </c>
      <c r="AG40" s="34">
        <f t="shared" si="34"/>
        <v>1.7117518322258534E-2</v>
      </c>
      <c r="AH40" s="35">
        <f t="shared" si="35"/>
        <v>1.7036827769858929</v>
      </c>
      <c r="AI40" s="36">
        <f t="shared" si="36"/>
        <v>1.3052519975031232</v>
      </c>
      <c r="AJ40" s="23">
        <f t="shared" si="37"/>
        <v>-4.1997050778799272</v>
      </c>
      <c r="AK40" s="24">
        <f t="shared" si="38"/>
        <v>-4.3428059215206005</v>
      </c>
      <c r="AL40" s="24">
        <f t="shared" si="39"/>
        <v>-3.2188758248682006</v>
      </c>
      <c r="AM40" s="24">
        <f t="shared" si="40"/>
        <v>-3.912023005428146</v>
      </c>
      <c r="AN40" s="24">
        <f t="shared" si="41"/>
        <v>-4.1997050778799272</v>
      </c>
      <c r="AO40" s="24">
        <f t="shared" si="42"/>
        <v>-4.1997050778799272</v>
      </c>
      <c r="AP40" s="24">
        <f t="shared" si="43"/>
        <v>-3.5065578973199818</v>
      </c>
      <c r="AQ40" s="28">
        <f t="shared" si="44"/>
        <v>-4.9618451299268234</v>
      </c>
      <c r="AR40" s="33">
        <f t="shared" si="45"/>
        <v>-4.0676528765879416</v>
      </c>
      <c r="AS40" s="34">
        <f t="shared" si="46"/>
        <v>0.53279224733583064</v>
      </c>
      <c r="AT40" s="37">
        <f t="shared" si="47"/>
        <v>0.26639612366791532</v>
      </c>
      <c r="AU40" s="33">
        <f t="shared" si="48"/>
        <v>0.1</v>
      </c>
      <c r="AV40" s="42">
        <f t="shared" si="49"/>
        <v>-2.3025850929940455</v>
      </c>
      <c r="AW40" s="43">
        <v>0.01</v>
      </c>
      <c r="AX40" s="74">
        <f t="shared" si="50"/>
        <v>1.7277290709216686E-11</v>
      </c>
      <c r="AY40" s="44" t="str">
        <f t="shared" si="51"/>
        <v/>
      </c>
      <c r="AZ40" s="4"/>
    </row>
    <row r="41" spans="2:52" x14ac:dyDescent="0.25">
      <c r="B41" s="4" t="s">
        <v>27</v>
      </c>
      <c r="C41" s="104" t="s">
        <v>56</v>
      </c>
      <c r="D41" s="105">
        <v>1402.5928961748634</v>
      </c>
      <c r="E41" s="106">
        <f t="shared" si="30"/>
        <v>2</v>
      </c>
      <c r="F41" s="111">
        <f t="shared" si="31"/>
        <v>4</v>
      </c>
      <c r="G41" s="95" t="s">
        <v>2</v>
      </c>
      <c r="H41" s="95" t="s">
        <v>2</v>
      </c>
      <c r="I41" s="109">
        <v>0.04</v>
      </c>
      <c r="J41" s="109">
        <v>0.02</v>
      </c>
      <c r="K41" s="95" t="s">
        <v>2</v>
      </c>
      <c r="L41" s="95" t="s">
        <v>2</v>
      </c>
      <c r="M41" s="95" t="s">
        <v>2</v>
      </c>
      <c r="N41" s="96">
        <v>0.09</v>
      </c>
      <c r="O41" s="95">
        <v>0.03</v>
      </c>
      <c r="P41" s="95">
        <v>0.03</v>
      </c>
      <c r="Q41" s="110">
        <v>2.5000000000000001E-2</v>
      </c>
      <c r="R41" s="110">
        <v>8.9999999999999993E-3</v>
      </c>
      <c r="S41" s="96">
        <v>1.4999999999999999E-2</v>
      </c>
      <c r="T41" s="95">
        <v>0.03</v>
      </c>
      <c r="U41" s="96">
        <v>3.6999999999999998E-2</v>
      </c>
      <c r="V41" s="96">
        <v>3.2000000000000001E-2</v>
      </c>
      <c r="W41" s="90">
        <f t="shared" si="29"/>
        <v>1.4999999999999999E-2</v>
      </c>
      <c r="X41" s="23">
        <f t="shared" si="2"/>
        <v>1.4999999999999999E-2</v>
      </c>
      <c r="Y41" s="23">
        <f t="shared" si="3"/>
        <v>0.04</v>
      </c>
      <c r="Z41" s="23">
        <f t="shared" si="4"/>
        <v>0.02</v>
      </c>
      <c r="AA41" s="23">
        <f t="shared" si="5"/>
        <v>7.4999999999999997E-3</v>
      </c>
      <c r="AB41" s="23">
        <f t="shared" si="6"/>
        <v>1.4999999999999999E-2</v>
      </c>
      <c r="AC41" s="23">
        <f t="shared" si="7"/>
        <v>1.8499999999999999E-2</v>
      </c>
      <c r="AD41" s="23">
        <f t="shared" si="8"/>
        <v>0.09</v>
      </c>
      <c r="AE41" s="33">
        <f t="shared" si="32"/>
        <v>2.7625E-2</v>
      </c>
      <c r="AF41" s="34">
        <f t="shared" si="33"/>
        <v>2.6908243558964814E-2</v>
      </c>
      <c r="AG41" s="34">
        <f t="shared" si="34"/>
        <v>2.070045579769909E-2</v>
      </c>
      <c r="AH41" s="35">
        <f t="shared" si="35"/>
        <v>2.1194409517613773</v>
      </c>
      <c r="AI41" s="36">
        <f t="shared" si="36"/>
        <v>1.4558299872448628</v>
      </c>
      <c r="AJ41" s="23">
        <f t="shared" si="37"/>
        <v>-4.1997050778799272</v>
      </c>
      <c r="AK41" s="24">
        <f t="shared" si="38"/>
        <v>-4.1997050778799272</v>
      </c>
      <c r="AL41" s="24">
        <f t="shared" si="39"/>
        <v>-3.2188758248682006</v>
      </c>
      <c r="AM41" s="24">
        <f t="shared" si="40"/>
        <v>-3.912023005428146</v>
      </c>
      <c r="AN41" s="24">
        <f t="shared" si="41"/>
        <v>-4.8928522584398726</v>
      </c>
      <c r="AO41" s="24">
        <f t="shared" si="42"/>
        <v>-4.1997050778799272</v>
      </c>
      <c r="AP41" s="24">
        <f t="shared" si="43"/>
        <v>-3.9899845468978579</v>
      </c>
      <c r="AQ41" s="28">
        <f t="shared" si="44"/>
        <v>-2.4079456086518722</v>
      </c>
      <c r="AR41" s="33">
        <f t="shared" si="45"/>
        <v>-3.8775995597407165</v>
      </c>
      <c r="AS41" s="34">
        <f t="shared" si="46"/>
        <v>0.75115235190908469</v>
      </c>
      <c r="AT41" s="37">
        <f t="shared" si="47"/>
        <v>0.37557617595454235</v>
      </c>
      <c r="AU41" s="33">
        <f t="shared" si="48"/>
        <v>0.1</v>
      </c>
      <c r="AV41" s="42">
        <f t="shared" si="49"/>
        <v>-2.3025850929940455</v>
      </c>
      <c r="AW41" s="43">
        <v>0.01</v>
      </c>
      <c r="AX41" s="74">
        <f t="shared" si="50"/>
        <v>1.3728385528599674E-5</v>
      </c>
      <c r="AY41" s="44" t="str">
        <f t="shared" si="51"/>
        <v/>
      </c>
      <c r="AZ41" s="4"/>
    </row>
    <row r="42" spans="2:52" x14ac:dyDescent="0.25">
      <c r="B42" s="4" t="s">
        <v>27</v>
      </c>
      <c r="C42" s="104" t="s">
        <v>57</v>
      </c>
      <c r="D42" s="105">
        <v>2560.6256830601092</v>
      </c>
      <c r="E42" s="106">
        <f t="shared" si="30"/>
        <v>2</v>
      </c>
      <c r="F42" s="111">
        <f t="shared" si="31"/>
        <v>4</v>
      </c>
      <c r="G42" s="95" t="s">
        <v>2</v>
      </c>
      <c r="H42" s="95" t="s">
        <v>2</v>
      </c>
      <c r="I42" s="108" t="s">
        <v>2</v>
      </c>
      <c r="J42" s="109">
        <v>0.03</v>
      </c>
      <c r="K42" s="95" t="s">
        <v>2</v>
      </c>
      <c r="L42" s="95" t="s">
        <v>2</v>
      </c>
      <c r="M42" s="95" t="s">
        <v>2</v>
      </c>
      <c r="N42" s="95" t="s">
        <v>2</v>
      </c>
      <c r="O42" s="95">
        <v>0.03</v>
      </c>
      <c r="P42" s="110">
        <v>7.0000000000000001E-3</v>
      </c>
      <c r="Q42" s="110">
        <v>1.9E-2</v>
      </c>
      <c r="R42" s="96">
        <v>2.1000000000000001E-2</v>
      </c>
      <c r="S42" s="96">
        <v>2.5000000000000001E-2</v>
      </c>
      <c r="T42" s="95">
        <v>0.03</v>
      </c>
      <c r="U42" s="95">
        <v>0.03</v>
      </c>
      <c r="V42" s="96">
        <v>2.3E-2</v>
      </c>
      <c r="W42" s="90">
        <f t="shared" si="29"/>
        <v>1.4999999999999999E-2</v>
      </c>
      <c r="X42" s="23">
        <f t="shared" si="2"/>
        <v>3.5000000000000001E-3</v>
      </c>
      <c r="Y42" s="23">
        <f t="shared" si="3"/>
        <v>9.4999999999999998E-3</v>
      </c>
      <c r="Z42" s="23">
        <f t="shared" si="4"/>
        <v>0.03</v>
      </c>
      <c r="AA42" s="23">
        <f t="shared" si="5"/>
        <v>1.2500000000000001E-2</v>
      </c>
      <c r="AB42" s="23">
        <f t="shared" si="6"/>
        <v>1.4999999999999999E-2</v>
      </c>
      <c r="AC42" s="23">
        <f t="shared" si="7"/>
        <v>1.4999999999999999E-2</v>
      </c>
      <c r="AD42" s="23">
        <f t="shared" si="8"/>
        <v>1.15E-2</v>
      </c>
      <c r="AE42" s="33">
        <f t="shared" si="32"/>
        <v>1.3999999999999999E-2</v>
      </c>
      <c r="AF42" s="34">
        <f t="shared" si="33"/>
        <v>7.540367554512371E-3</v>
      </c>
      <c r="AG42" s="34">
        <f t="shared" si="34"/>
        <v>1.217865469204636E-2</v>
      </c>
      <c r="AH42" s="35">
        <f t="shared" si="35"/>
        <v>1.8315283736661161</v>
      </c>
      <c r="AI42" s="36">
        <f t="shared" si="36"/>
        <v>1.3533397111095633</v>
      </c>
      <c r="AJ42" s="23">
        <f t="shared" si="37"/>
        <v>-4.1997050778799272</v>
      </c>
      <c r="AK42" s="24">
        <f t="shared" si="38"/>
        <v>-5.6549923104867688</v>
      </c>
      <c r="AL42" s="24">
        <f t="shared" si="39"/>
        <v>-4.656463480375642</v>
      </c>
      <c r="AM42" s="24">
        <f t="shared" si="40"/>
        <v>-3.5065578973199818</v>
      </c>
      <c r="AN42" s="24">
        <f t="shared" si="41"/>
        <v>-4.3820266346738812</v>
      </c>
      <c r="AO42" s="24">
        <f t="shared" si="42"/>
        <v>-4.1997050778799272</v>
      </c>
      <c r="AP42" s="24">
        <f t="shared" si="43"/>
        <v>-4.1997050778799272</v>
      </c>
      <c r="AQ42" s="28">
        <f t="shared" si="44"/>
        <v>-4.4654082436129325</v>
      </c>
      <c r="AR42" s="33">
        <f t="shared" si="45"/>
        <v>-4.4080704750136235</v>
      </c>
      <c r="AS42" s="34">
        <f t="shared" si="46"/>
        <v>0.60515079515392312</v>
      </c>
      <c r="AT42" s="37">
        <f t="shared" si="47"/>
        <v>0.30257539757696156</v>
      </c>
      <c r="AU42" s="33">
        <f t="shared" si="48"/>
        <v>0.1</v>
      </c>
      <c r="AV42" s="42">
        <f t="shared" si="49"/>
        <v>-2.3025850929940455</v>
      </c>
      <c r="AW42" s="43">
        <v>0.01</v>
      </c>
      <c r="AX42" s="74">
        <f t="shared" si="50"/>
        <v>1.7189583090271299E-12</v>
      </c>
      <c r="AY42" s="44" t="str">
        <f t="shared" si="51"/>
        <v/>
      </c>
      <c r="AZ42" s="4"/>
    </row>
    <row r="43" spans="2:52" x14ac:dyDescent="0.25">
      <c r="B43" s="4" t="s">
        <v>27</v>
      </c>
      <c r="C43" s="104" t="s">
        <v>58</v>
      </c>
      <c r="D43" s="105">
        <v>1469.0382513661202</v>
      </c>
      <c r="E43" s="106">
        <f t="shared" si="30"/>
        <v>2</v>
      </c>
      <c r="F43" s="111">
        <f t="shared" si="31"/>
        <v>4</v>
      </c>
      <c r="G43" s="95" t="s">
        <v>2</v>
      </c>
      <c r="H43" s="95" t="s">
        <v>2</v>
      </c>
      <c r="I43" s="108" t="s">
        <v>2</v>
      </c>
      <c r="J43" s="109">
        <v>0.05</v>
      </c>
      <c r="K43" s="95" t="s">
        <v>2</v>
      </c>
      <c r="L43" s="95" t="s">
        <v>2</v>
      </c>
      <c r="M43" s="95" t="s">
        <v>2</v>
      </c>
      <c r="N43" s="95" t="s">
        <v>2</v>
      </c>
      <c r="O43" s="95">
        <v>0.03</v>
      </c>
      <c r="P43" s="95">
        <v>0.03</v>
      </c>
      <c r="Q43" s="110">
        <v>2.1999999999999999E-2</v>
      </c>
      <c r="R43" s="110">
        <v>2.5000000000000001E-2</v>
      </c>
      <c r="S43" s="95">
        <v>0.03</v>
      </c>
      <c r="T43" s="96">
        <v>0.03</v>
      </c>
      <c r="U43" s="95">
        <v>0.03</v>
      </c>
      <c r="V43" s="96">
        <v>2.4E-2</v>
      </c>
      <c r="W43" s="90">
        <f t="shared" si="29"/>
        <v>1.4999999999999999E-2</v>
      </c>
      <c r="X43" s="23">
        <f t="shared" si="2"/>
        <v>1.4999999999999999E-2</v>
      </c>
      <c r="Y43" s="23">
        <f t="shared" si="3"/>
        <v>1.0999999999999999E-2</v>
      </c>
      <c r="Z43" s="23">
        <f t="shared" si="4"/>
        <v>0.05</v>
      </c>
      <c r="AA43" s="23">
        <f t="shared" si="5"/>
        <v>1.4999999999999999E-2</v>
      </c>
      <c r="AB43" s="23">
        <f t="shared" si="6"/>
        <v>1.4999999999999999E-2</v>
      </c>
      <c r="AC43" s="23">
        <f t="shared" si="7"/>
        <v>1.4999999999999999E-2</v>
      </c>
      <c r="AD43" s="23">
        <f t="shared" si="8"/>
        <v>1.2E-2</v>
      </c>
      <c r="AE43" s="33">
        <f t="shared" si="32"/>
        <v>1.8500000000000003E-2</v>
      </c>
      <c r="AF43" s="34">
        <f t="shared" si="33"/>
        <v>1.2828539611796367E-2</v>
      </c>
      <c r="AG43" s="34">
        <f t="shared" si="34"/>
        <v>1.6311730175954921E-2</v>
      </c>
      <c r="AH43" s="35">
        <f t="shared" si="35"/>
        <v>1.5982944884526216</v>
      </c>
      <c r="AI43" s="36">
        <f t="shared" si="36"/>
        <v>1.2642367216833332</v>
      </c>
      <c r="AJ43" s="23">
        <f t="shared" si="37"/>
        <v>-4.1997050778799272</v>
      </c>
      <c r="AK43" s="24">
        <f t="shared" si="38"/>
        <v>-4.1997050778799272</v>
      </c>
      <c r="AL43" s="24">
        <f t="shared" si="39"/>
        <v>-4.5098600061837661</v>
      </c>
      <c r="AM43" s="24">
        <f t="shared" si="40"/>
        <v>-2.9957322735539909</v>
      </c>
      <c r="AN43" s="24">
        <f t="shared" si="41"/>
        <v>-4.1997050778799272</v>
      </c>
      <c r="AO43" s="24">
        <f t="shared" si="42"/>
        <v>-4.1997050778799272</v>
      </c>
      <c r="AP43" s="24">
        <f t="shared" si="43"/>
        <v>-4.1997050778799272</v>
      </c>
      <c r="AQ43" s="28">
        <f t="shared" si="44"/>
        <v>-4.4228486291941369</v>
      </c>
      <c r="AR43" s="33">
        <f t="shared" si="45"/>
        <v>-4.1158707872914411</v>
      </c>
      <c r="AS43" s="34">
        <f t="shared" si="46"/>
        <v>0.46893711600550869</v>
      </c>
      <c r="AT43" s="37">
        <f t="shared" si="47"/>
        <v>0.23446855800275435</v>
      </c>
      <c r="AU43" s="33">
        <f t="shared" si="48"/>
        <v>0.1</v>
      </c>
      <c r="AV43" s="42">
        <f t="shared" si="49"/>
        <v>-2.3025850929940455</v>
      </c>
      <c r="AW43" s="43">
        <v>0.01</v>
      </c>
      <c r="AX43" s="74">
        <f t="shared" si="50"/>
        <v>5.2180482157382357E-15</v>
      </c>
      <c r="AY43" s="44" t="str">
        <f t="shared" si="51"/>
        <v/>
      </c>
      <c r="AZ43" s="4"/>
    </row>
    <row r="44" spans="2:52" x14ac:dyDescent="0.25">
      <c r="B44" s="4" t="s">
        <v>27</v>
      </c>
      <c r="C44" s="104" t="s">
        <v>59</v>
      </c>
      <c r="D44" s="105">
        <v>1069.9863387978141</v>
      </c>
      <c r="E44" s="106">
        <f t="shared" si="30"/>
        <v>2</v>
      </c>
      <c r="F44" s="111">
        <f t="shared" si="31"/>
        <v>4</v>
      </c>
      <c r="G44" s="95" t="s">
        <v>2</v>
      </c>
      <c r="H44" s="95" t="s">
        <v>2</v>
      </c>
      <c r="I44" s="108" t="s">
        <v>2</v>
      </c>
      <c r="J44" s="109">
        <v>0.02</v>
      </c>
      <c r="K44" s="95" t="s">
        <v>2</v>
      </c>
      <c r="L44" s="95" t="s">
        <v>2</v>
      </c>
      <c r="M44" s="96">
        <v>0.1</v>
      </c>
      <c r="N44" s="95" t="s">
        <v>2</v>
      </c>
      <c r="O44" s="95">
        <v>0.03</v>
      </c>
      <c r="P44" s="95">
        <v>0.03</v>
      </c>
      <c r="Q44" s="110">
        <v>2.1000000000000001E-2</v>
      </c>
      <c r="R44" s="110">
        <v>1.4999999999999999E-2</v>
      </c>
      <c r="S44" s="95">
        <v>0.03</v>
      </c>
      <c r="T44" s="95">
        <v>0.03</v>
      </c>
      <c r="U44" s="96">
        <v>1.4E-2</v>
      </c>
      <c r="V44" s="96">
        <v>2.1000000000000001E-2</v>
      </c>
      <c r="W44" s="90">
        <f t="shared" si="29"/>
        <v>1.4999999999999999E-2</v>
      </c>
      <c r="X44" s="23">
        <f t="shared" si="2"/>
        <v>1.4999999999999999E-2</v>
      </c>
      <c r="Y44" s="23">
        <f t="shared" si="3"/>
        <v>1.0500000000000001E-2</v>
      </c>
      <c r="Z44" s="23">
        <f t="shared" si="4"/>
        <v>0.02</v>
      </c>
      <c r="AA44" s="23">
        <f t="shared" si="5"/>
        <v>1.4999999999999999E-2</v>
      </c>
      <c r="AB44" s="23">
        <f t="shared" si="6"/>
        <v>1.4999999999999999E-2</v>
      </c>
      <c r="AC44" s="23">
        <f t="shared" si="7"/>
        <v>0.1</v>
      </c>
      <c r="AD44" s="23">
        <f t="shared" si="8"/>
        <v>1.0500000000000001E-2</v>
      </c>
      <c r="AE44" s="33">
        <f t="shared" si="32"/>
        <v>2.5125000000000001E-2</v>
      </c>
      <c r="AF44" s="34">
        <f t="shared" si="33"/>
        <v>3.0402948635194677E-2</v>
      </c>
      <c r="AG44" s="34">
        <f t="shared" si="34"/>
        <v>1.8029002699386308E-2</v>
      </c>
      <c r="AH44" s="35">
        <f t="shared" si="35"/>
        <v>2.0619308480687746</v>
      </c>
      <c r="AI44" s="36">
        <f t="shared" si="36"/>
        <v>1.4359424946942601</v>
      </c>
      <c r="AJ44" s="23">
        <f t="shared" si="37"/>
        <v>-4.1997050778799272</v>
      </c>
      <c r="AK44" s="24">
        <f t="shared" si="38"/>
        <v>-4.1997050778799272</v>
      </c>
      <c r="AL44" s="24">
        <f t="shared" si="39"/>
        <v>-4.5563800218186596</v>
      </c>
      <c r="AM44" s="24">
        <f t="shared" si="40"/>
        <v>-3.912023005428146</v>
      </c>
      <c r="AN44" s="24">
        <f t="shared" si="41"/>
        <v>-4.1997050778799272</v>
      </c>
      <c r="AO44" s="24">
        <f t="shared" si="42"/>
        <v>-4.1997050778799272</v>
      </c>
      <c r="AP44" s="24">
        <f t="shared" si="43"/>
        <v>-2.3025850929940455</v>
      </c>
      <c r="AQ44" s="28">
        <f t="shared" si="44"/>
        <v>-4.5563800218186596</v>
      </c>
      <c r="AR44" s="33">
        <f t="shared" si="45"/>
        <v>-4.0157735566974022</v>
      </c>
      <c r="AS44" s="34">
        <f t="shared" si="46"/>
        <v>0.72364284869331208</v>
      </c>
      <c r="AT44" s="37">
        <f t="shared" si="47"/>
        <v>0.36182142434665604</v>
      </c>
      <c r="AU44" s="33">
        <f t="shared" si="48"/>
        <v>0.1</v>
      </c>
      <c r="AV44" s="42">
        <f t="shared" si="49"/>
        <v>-2.3025850929940455</v>
      </c>
      <c r="AW44" s="43">
        <v>0.01</v>
      </c>
      <c r="AX44" s="74">
        <f t="shared" si="50"/>
        <v>1.0958126459570394E-6</v>
      </c>
      <c r="AY44" s="44" t="str">
        <f t="shared" si="51"/>
        <v/>
      </c>
      <c r="AZ44" s="4"/>
    </row>
    <row r="45" spans="2:52" x14ac:dyDescent="0.25">
      <c r="B45" s="4" t="s">
        <v>27</v>
      </c>
      <c r="C45" s="104" t="s">
        <v>60</v>
      </c>
      <c r="D45" s="105">
        <v>1741.9398907103825</v>
      </c>
      <c r="E45" s="106">
        <f t="shared" si="30"/>
        <v>2</v>
      </c>
      <c r="F45" s="111">
        <f t="shared" si="31"/>
        <v>4</v>
      </c>
      <c r="G45" s="95" t="s">
        <v>2</v>
      </c>
      <c r="H45" s="108" t="s">
        <v>2</v>
      </c>
      <c r="I45" s="108" t="s">
        <v>2</v>
      </c>
      <c r="J45" s="95" t="s">
        <v>2</v>
      </c>
      <c r="K45" s="95" t="s">
        <v>2</v>
      </c>
      <c r="L45" s="96">
        <v>0.06</v>
      </c>
      <c r="M45" s="95" t="s">
        <v>2</v>
      </c>
      <c r="N45" s="95" t="s">
        <v>2</v>
      </c>
      <c r="O45" s="95">
        <v>0.03</v>
      </c>
      <c r="P45" s="110">
        <v>2.1999999999999999E-2</v>
      </c>
      <c r="Q45" s="110">
        <v>1.6E-2</v>
      </c>
      <c r="R45" s="95">
        <v>0.03</v>
      </c>
      <c r="S45" s="95">
        <v>0.03</v>
      </c>
      <c r="T45" s="96">
        <v>2.4E-2</v>
      </c>
      <c r="U45" s="95">
        <v>0.03</v>
      </c>
      <c r="V45" s="96">
        <v>2.4E-2</v>
      </c>
      <c r="W45" s="90">
        <f t="shared" si="29"/>
        <v>1.4999999999999999E-2</v>
      </c>
      <c r="X45" s="23">
        <f t="shared" si="2"/>
        <v>1.0999999999999999E-2</v>
      </c>
      <c r="Y45" s="23">
        <f t="shared" si="3"/>
        <v>8.0000000000000002E-3</v>
      </c>
      <c r="Z45" s="23">
        <f t="shared" si="4"/>
        <v>1.4999999999999999E-2</v>
      </c>
      <c r="AA45" s="23">
        <f t="shared" si="5"/>
        <v>1.4999999999999999E-2</v>
      </c>
      <c r="AB45" s="23">
        <f t="shared" si="6"/>
        <v>0.06</v>
      </c>
      <c r="AC45" s="23">
        <f t="shared" si="7"/>
        <v>1.4999999999999999E-2</v>
      </c>
      <c r="AD45" s="23">
        <f t="shared" si="8"/>
        <v>1.2E-2</v>
      </c>
      <c r="AE45" s="33">
        <f t="shared" si="32"/>
        <v>1.8875000000000003E-2</v>
      </c>
      <c r="AF45" s="34">
        <f t="shared" si="33"/>
        <v>1.6813578696144034E-2</v>
      </c>
      <c r="AG45" s="34">
        <f t="shared" si="34"/>
        <v>1.5426681942233266E-2</v>
      </c>
      <c r="AH45" s="35">
        <f t="shared" si="35"/>
        <v>1.808343247401802</v>
      </c>
      <c r="AI45" s="36">
        <f t="shared" si="36"/>
        <v>1.3447465364899818</v>
      </c>
      <c r="AJ45" s="23">
        <f t="shared" si="37"/>
        <v>-4.1997050778799272</v>
      </c>
      <c r="AK45" s="24">
        <f t="shared" si="38"/>
        <v>-4.5098600061837661</v>
      </c>
      <c r="AL45" s="24">
        <f t="shared" si="39"/>
        <v>-4.8283137373023015</v>
      </c>
      <c r="AM45" s="25">
        <f t="shared" si="40"/>
        <v>-4.1997050778799272</v>
      </c>
      <c r="AN45" s="24">
        <f t="shared" si="41"/>
        <v>-4.1997050778799272</v>
      </c>
      <c r="AO45" s="24">
        <f t="shared" si="42"/>
        <v>-2.8134107167600364</v>
      </c>
      <c r="AP45" s="24">
        <f t="shared" si="43"/>
        <v>-4.1997050778799272</v>
      </c>
      <c r="AQ45" s="28">
        <f t="shared" si="44"/>
        <v>-4.4228486291941369</v>
      </c>
      <c r="AR45" s="33">
        <f t="shared" si="45"/>
        <v>-4.1716566751199933</v>
      </c>
      <c r="AS45" s="34">
        <f t="shared" si="46"/>
        <v>0.59241109317756124</v>
      </c>
      <c r="AT45" s="37">
        <f t="shared" si="47"/>
        <v>0.29620554658878062</v>
      </c>
      <c r="AU45" s="33">
        <f t="shared" si="48"/>
        <v>0.1</v>
      </c>
      <c r="AV45" s="42">
        <f t="shared" si="49"/>
        <v>-2.3025850929940455</v>
      </c>
      <c r="AW45" s="43">
        <v>0.01</v>
      </c>
      <c r="AX45" s="74">
        <f t="shared" si="50"/>
        <v>1.3947332178076977E-10</v>
      </c>
      <c r="AY45" s="44" t="str">
        <f t="shared" si="51"/>
        <v/>
      </c>
      <c r="AZ45" s="4"/>
    </row>
    <row r="46" spans="2:52" x14ac:dyDescent="0.25">
      <c r="B46" s="4" t="s">
        <v>28</v>
      </c>
      <c r="C46" s="104" t="s">
        <v>61</v>
      </c>
      <c r="D46" s="105">
        <v>990.34699453551912</v>
      </c>
      <c r="E46" s="106">
        <f t="shared" si="30"/>
        <v>1</v>
      </c>
      <c r="F46" s="111">
        <f t="shared" si="31"/>
        <v>4</v>
      </c>
      <c r="G46" s="78" t="s">
        <v>2</v>
      </c>
      <c r="H46" s="78" t="s">
        <v>2</v>
      </c>
      <c r="I46" s="108">
        <v>0.14000000000000001</v>
      </c>
      <c r="J46" s="108">
        <v>0.11</v>
      </c>
      <c r="K46" s="108">
        <v>0.11</v>
      </c>
      <c r="L46" s="95" t="s">
        <v>2</v>
      </c>
      <c r="M46" s="96">
        <v>0.23</v>
      </c>
      <c r="N46" s="95" t="s">
        <v>2</v>
      </c>
      <c r="O46" s="79">
        <v>0.2</v>
      </c>
      <c r="P46" s="79">
        <v>0.2</v>
      </c>
      <c r="Q46" s="113">
        <v>7.8E-2</v>
      </c>
      <c r="R46" s="113">
        <v>5.5E-2</v>
      </c>
      <c r="S46" s="113">
        <v>4.4999999999999998E-2</v>
      </c>
      <c r="T46" s="79">
        <v>0.2</v>
      </c>
      <c r="U46" s="96">
        <v>0.126</v>
      </c>
      <c r="V46" s="79">
        <v>0.2</v>
      </c>
      <c r="W46" s="90">
        <f t="shared" si="29"/>
        <v>0.1</v>
      </c>
      <c r="X46" s="23">
        <f t="shared" si="2"/>
        <v>0.1</v>
      </c>
      <c r="Y46" s="23">
        <f t="shared" si="3"/>
        <v>0.14000000000000001</v>
      </c>
      <c r="Z46" s="23">
        <f t="shared" si="4"/>
        <v>0.11</v>
      </c>
      <c r="AA46" s="23">
        <f t="shared" si="5"/>
        <v>0.11</v>
      </c>
      <c r="AB46" s="23">
        <f t="shared" si="6"/>
        <v>0.1</v>
      </c>
      <c r="AC46" s="23">
        <f t="shared" si="7"/>
        <v>0.23</v>
      </c>
      <c r="AD46" s="23">
        <f t="shared" si="8"/>
        <v>0.1</v>
      </c>
      <c r="AE46" s="33">
        <f t="shared" si="32"/>
        <v>0.12375</v>
      </c>
      <c r="AF46" s="34">
        <f t="shared" si="33"/>
        <v>4.5019836897591231E-2</v>
      </c>
      <c r="AG46" s="34">
        <f t="shared" si="34"/>
        <v>0.1185305106037215</v>
      </c>
      <c r="AH46" s="35">
        <f t="shared" si="35"/>
        <v>1.3381426167581436</v>
      </c>
      <c r="AI46" s="36">
        <f t="shared" si="36"/>
        <v>1.1567811447106768</v>
      </c>
      <c r="AJ46" s="23">
        <f t="shared" si="37"/>
        <v>-2.3025850929940455</v>
      </c>
      <c r="AK46" s="24">
        <f t="shared" si="38"/>
        <v>-2.3025850929940455</v>
      </c>
      <c r="AL46" s="24">
        <f t="shared" si="39"/>
        <v>-1.9661128563728327</v>
      </c>
      <c r="AM46" s="24">
        <f t="shared" si="40"/>
        <v>-2.2072749131897207</v>
      </c>
      <c r="AN46" s="24">
        <f t="shared" si="41"/>
        <v>-2.2072749131897207</v>
      </c>
      <c r="AO46" s="24">
        <f t="shared" si="42"/>
        <v>-2.3025850929940455</v>
      </c>
      <c r="AP46" s="24">
        <f t="shared" si="43"/>
        <v>-1.4696759700589417</v>
      </c>
      <c r="AQ46" s="28">
        <f t="shared" si="44"/>
        <v>-2.3025850929940455</v>
      </c>
      <c r="AR46" s="33">
        <f t="shared" si="45"/>
        <v>-2.1325848780984247</v>
      </c>
      <c r="AS46" s="34">
        <f t="shared" si="46"/>
        <v>0.2912825455311181</v>
      </c>
      <c r="AT46" s="37">
        <f t="shared" si="47"/>
        <v>0.14564127276555905</v>
      </c>
      <c r="AU46" s="33">
        <f t="shared" si="48"/>
        <v>0.5</v>
      </c>
      <c r="AV46" s="42">
        <f t="shared" si="49"/>
        <v>-0.69314718055994529</v>
      </c>
      <c r="AW46" s="43">
        <v>0.01</v>
      </c>
      <c r="AX46" s="74">
        <f t="shared" si="50"/>
        <v>0</v>
      </c>
      <c r="AY46" s="44" t="str">
        <f t="shared" si="51"/>
        <v/>
      </c>
      <c r="AZ46" s="4"/>
    </row>
    <row r="47" spans="2:52" x14ac:dyDescent="0.25">
      <c r="B47" s="4" t="s">
        <v>28</v>
      </c>
      <c r="C47" s="104" t="s">
        <v>62</v>
      </c>
      <c r="D47" s="105">
        <v>1255.016393442623</v>
      </c>
      <c r="E47" s="106">
        <f t="shared" si="30"/>
        <v>2</v>
      </c>
      <c r="F47" s="111">
        <f t="shared" si="31"/>
        <v>4</v>
      </c>
      <c r="G47" s="78" t="s">
        <v>2</v>
      </c>
      <c r="H47" s="78" t="s">
        <v>2</v>
      </c>
      <c r="I47" s="108">
        <v>0.11</v>
      </c>
      <c r="J47" s="108">
        <v>0.1</v>
      </c>
      <c r="K47" s="98" t="s">
        <v>2</v>
      </c>
      <c r="L47" s="96">
        <v>0.3</v>
      </c>
      <c r="M47" s="98" t="s">
        <v>2</v>
      </c>
      <c r="N47" s="95" t="s">
        <v>2</v>
      </c>
      <c r="O47" s="79">
        <v>0.2</v>
      </c>
      <c r="P47" s="79">
        <v>0.2</v>
      </c>
      <c r="Q47" s="113">
        <v>5.2999999999999999E-2</v>
      </c>
      <c r="R47" s="113">
        <v>4.3999999999999997E-2</v>
      </c>
      <c r="S47" s="79">
        <v>0.2</v>
      </c>
      <c r="T47" s="96">
        <v>0.122</v>
      </c>
      <c r="U47" s="79">
        <v>0.2</v>
      </c>
      <c r="V47" s="96">
        <v>3.7999999999999999E-2</v>
      </c>
      <c r="W47" s="90">
        <f t="shared" si="29"/>
        <v>0.1</v>
      </c>
      <c r="X47" s="23">
        <f t="shared" si="2"/>
        <v>0.1</v>
      </c>
      <c r="Y47" s="23">
        <f t="shared" si="3"/>
        <v>0.11</v>
      </c>
      <c r="Z47" s="23">
        <f t="shared" si="4"/>
        <v>0.1</v>
      </c>
      <c r="AA47" s="23">
        <f t="shared" si="5"/>
        <v>0.1</v>
      </c>
      <c r="AB47" s="23">
        <f t="shared" si="6"/>
        <v>0.3</v>
      </c>
      <c r="AC47" s="23">
        <f t="shared" si="7"/>
        <v>0.1</v>
      </c>
      <c r="AD47" s="23">
        <f t="shared" si="8"/>
        <v>1.9E-2</v>
      </c>
      <c r="AE47" s="33">
        <f t="shared" si="32"/>
        <v>0.11612500000000001</v>
      </c>
      <c r="AF47" s="34">
        <f t="shared" si="33"/>
        <v>7.980411285498655E-2</v>
      </c>
      <c r="AG47" s="34">
        <f t="shared" si="34"/>
        <v>9.4331869736542492E-2</v>
      </c>
      <c r="AH47" s="35">
        <f t="shared" si="35"/>
        <v>2.1188792989228737</v>
      </c>
      <c r="AI47" s="36">
        <f t="shared" si="36"/>
        <v>1.4556370766516198</v>
      </c>
      <c r="AJ47" s="23">
        <f t="shared" si="37"/>
        <v>-2.3025850929940455</v>
      </c>
      <c r="AK47" s="24">
        <f t="shared" si="38"/>
        <v>-2.3025850929940455</v>
      </c>
      <c r="AL47" s="24">
        <f t="shared" si="39"/>
        <v>-2.2072749131897207</v>
      </c>
      <c r="AM47" s="24">
        <f t="shared" si="40"/>
        <v>-2.3025850929940455</v>
      </c>
      <c r="AN47" s="24">
        <f t="shared" si="41"/>
        <v>-2.3025850929940455</v>
      </c>
      <c r="AO47" s="24">
        <f t="shared" si="42"/>
        <v>-1.2039728043259361</v>
      </c>
      <c r="AP47" s="24">
        <f t="shared" si="43"/>
        <v>-2.3025850929940455</v>
      </c>
      <c r="AQ47" s="28">
        <f t="shared" si="44"/>
        <v>-3.9633162998156966</v>
      </c>
      <c r="AR47" s="33">
        <f t="shared" si="45"/>
        <v>-2.3609361852876973</v>
      </c>
      <c r="AS47" s="34">
        <f t="shared" si="46"/>
        <v>0.75088731632490469</v>
      </c>
      <c r="AT47" s="37">
        <f t="shared" si="47"/>
        <v>0.37544365816245234</v>
      </c>
      <c r="AU47" s="33">
        <f t="shared" si="48"/>
        <v>0.5</v>
      </c>
      <c r="AV47" s="42">
        <f t="shared" si="49"/>
        <v>-0.69314718055994529</v>
      </c>
      <c r="AW47" s="43">
        <v>0.01</v>
      </c>
      <c r="AX47" s="74">
        <f t="shared" si="50"/>
        <v>4.4525623457136732E-6</v>
      </c>
      <c r="AY47" s="44" t="str">
        <f t="shared" si="51"/>
        <v/>
      </c>
      <c r="AZ47" s="4"/>
    </row>
    <row r="48" spans="2:52" x14ac:dyDescent="0.25">
      <c r="B48" s="4" t="s">
        <v>28</v>
      </c>
      <c r="C48" s="104" t="s">
        <v>63</v>
      </c>
      <c r="D48" s="105">
        <v>872.78142076502729</v>
      </c>
      <c r="E48" s="106">
        <f t="shared" si="30"/>
        <v>1</v>
      </c>
      <c r="F48" s="111">
        <f t="shared" si="31"/>
        <v>4</v>
      </c>
      <c r="G48" s="78" t="s">
        <v>2</v>
      </c>
      <c r="H48" s="78" t="s">
        <v>2</v>
      </c>
      <c r="I48" s="108">
        <v>0.26</v>
      </c>
      <c r="J48" s="108">
        <v>0.21</v>
      </c>
      <c r="K48" s="95">
        <v>0.26300000000000001</v>
      </c>
      <c r="L48" s="96">
        <v>0.22</v>
      </c>
      <c r="M48" s="95" t="s">
        <v>2</v>
      </c>
      <c r="N48" s="96">
        <v>0.1</v>
      </c>
      <c r="O48" s="79">
        <v>0.2</v>
      </c>
      <c r="P48" s="79">
        <v>0.2</v>
      </c>
      <c r="Q48" s="113">
        <v>4.8000000000000001E-2</v>
      </c>
      <c r="R48" s="113">
        <v>2.8000000000000001E-2</v>
      </c>
      <c r="S48" s="79">
        <v>0.2</v>
      </c>
      <c r="T48" s="96">
        <v>6.5000000000000002E-2</v>
      </c>
      <c r="U48" s="79">
        <v>0.2</v>
      </c>
      <c r="V48" s="96">
        <v>0.08</v>
      </c>
      <c r="W48" s="90">
        <f t="shared" si="29"/>
        <v>0.1</v>
      </c>
      <c r="X48" s="23">
        <f t="shared" si="2"/>
        <v>0.1</v>
      </c>
      <c r="Y48" s="23">
        <f t="shared" si="3"/>
        <v>0.26</v>
      </c>
      <c r="Z48" s="23">
        <f t="shared" si="4"/>
        <v>0.21</v>
      </c>
      <c r="AA48" s="23">
        <f t="shared" si="5"/>
        <v>0.26300000000000001</v>
      </c>
      <c r="AB48" s="23">
        <f t="shared" si="6"/>
        <v>0.22</v>
      </c>
      <c r="AC48" s="23">
        <f t="shared" si="7"/>
        <v>0.1</v>
      </c>
      <c r="AD48" s="23">
        <f t="shared" si="8"/>
        <v>0.1</v>
      </c>
      <c r="AE48" s="33">
        <f t="shared" si="32"/>
        <v>0.16912500000000003</v>
      </c>
      <c r="AF48" s="34">
        <f t="shared" si="33"/>
        <v>7.6010220177477231E-2</v>
      </c>
      <c r="AG48" s="34">
        <f t="shared" si="34"/>
        <v>0.15397364255527451</v>
      </c>
      <c r="AH48" s="35">
        <f t="shared" si="35"/>
        <v>1.5959982274584237</v>
      </c>
      <c r="AI48" s="36">
        <f t="shared" si="36"/>
        <v>1.2633282342520584</v>
      </c>
      <c r="AJ48" s="23">
        <f t="shared" si="37"/>
        <v>-2.3025850929940455</v>
      </c>
      <c r="AK48" s="24">
        <f t="shared" si="38"/>
        <v>-2.3025850929940455</v>
      </c>
      <c r="AL48" s="24">
        <f t="shared" si="39"/>
        <v>-1.3470736479666092</v>
      </c>
      <c r="AM48" s="24">
        <f t="shared" si="40"/>
        <v>-1.5606477482646683</v>
      </c>
      <c r="AN48" s="24">
        <f t="shared" si="41"/>
        <v>-1.3356012468043725</v>
      </c>
      <c r="AO48" s="24">
        <f t="shared" si="42"/>
        <v>-1.5141277326297755</v>
      </c>
      <c r="AP48" s="24">
        <f t="shared" si="43"/>
        <v>-2.3025850929940455</v>
      </c>
      <c r="AQ48" s="28">
        <f t="shared" si="44"/>
        <v>-2.3025850929940455</v>
      </c>
      <c r="AR48" s="33">
        <f t="shared" si="45"/>
        <v>-1.8709738434552008</v>
      </c>
      <c r="AS48" s="34">
        <f t="shared" si="46"/>
        <v>0.46749938841197752</v>
      </c>
      <c r="AT48" s="37">
        <f t="shared" si="47"/>
        <v>0.23374969420598876</v>
      </c>
      <c r="AU48" s="33">
        <f t="shared" si="48"/>
        <v>0.5</v>
      </c>
      <c r="AV48" s="42">
        <f t="shared" si="49"/>
        <v>-0.69314718055994529</v>
      </c>
      <c r="AW48" s="43">
        <v>0.01</v>
      </c>
      <c r="AX48" s="74">
        <f t="shared" si="50"/>
        <v>2.3418428685140213E-7</v>
      </c>
      <c r="AY48" s="44" t="str">
        <f t="shared" si="51"/>
        <v/>
      </c>
      <c r="AZ48" s="4"/>
    </row>
    <row r="49" spans="2:52" x14ac:dyDescent="0.25">
      <c r="B49" s="4" t="s">
        <v>28</v>
      </c>
      <c r="C49" s="104" t="s">
        <v>64</v>
      </c>
      <c r="D49" s="105">
        <v>1068.7076502732239</v>
      </c>
      <c r="E49" s="106">
        <f t="shared" si="30"/>
        <v>2</v>
      </c>
      <c r="F49" s="111">
        <f t="shared" si="31"/>
        <v>4</v>
      </c>
      <c r="G49" s="95" t="s">
        <v>2</v>
      </c>
      <c r="H49" s="95" t="s">
        <v>2</v>
      </c>
      <c r="I49" s="95" t="s">
        <v>2</v>
      </c>
      <c r="J49" s="108">
        <v>0.12</v>
      </c>
      <c r="K49" s="108">
        <v>0.09</v>
      </c>
      <c r="L49" s="95" t="s">
        <v>2</v>
      </c>
      <c r="M49" s="95" t="s">
        <v>2</v>
      </c>
      <c r="N49" s="94"/>
      <c r="O49" s="79">
        <v>0.2</v>
      </c>
      <c r="P49" s="79">
        <v>0.2</v>
      </c>
      <c r="Q49" s="79">
        <v>0.2</v>
      </c>
      <c r="R49" s="113">
        <v>7.1999999999999995E-2</v>
      </c>
      <c r="S49" s="113">
        <v>6.6000000000000003E-2</v>
      </c>
      <c r="T49" s="79">
        <v>0.2</v>
      </c>
      <c r="U49" s="79">
        <v>0.2</v>
      </c>
      <c r="V49" s="112"/>
      <c r="W49" s="90">
        <f t="shared" si="29"/>
        <v>0.1</v>
      </c>
      <c r="X49" s="23">
        <f t="shared" si="2"/>
        <v>0.1</v>
      </c>
      <c r="Y49" s="23">
        <f t="shared" si="3"/>
        <v>0.1</v>
      </c>
      <c r="Z49" s="23">
        <f t="shared" si="4"/>
        <v>0.12</v>
      </c>
      <c r="AA49" s="23">
        <f t="shared" si="5"/>
        <v>0.09</v>
      </c>
      <c r="AB49" s="23">
        <f t="shared" si="6"/>
        <v>0.1</v>
      </c>
      <c r="AC49" s="23">
        <f t="shared" si="7"/>
        <v>0.1</v>
      </c>
      <c r="AD49" s="23" t="str">
        <f t="shared" si="8"/>
        <v/>
      </c>
      <c r="AE49" s="33">
        <f t="shared" si="32"/>
        <v>0.10142857142857142</v>
      </c>
      <c r="AF49" s="34">
        <f t="shared" si="33"/>
        <v>8.9973541084243727E-3</v>
      </c>
      <c r="AG49" s="34">
        <f t="shared" si="34"/>
        <v>0.10110550953493712</v>
      </c>
      <c r="AH49" s="35">
        <f t="shared" si="35"/>
        <v>1.0888726178498178</v>
      </c>
      <c r="AI49" s="36">
        <f t="shared" si="36"/>
        <v>1.0434905930816136</v>
      </c>
      <c r="AJ49" s="23">
        <f t="shared" si="37"/>
        <v>-2.3025850929940455</v>
      </c>
      <c r="AK49" s="24">
        <f t="shared" si="38"/>
        <v>-2.3025850929940455</v>
      </c>
      <c r="AL49" s="24">
        <f t="shared" si="39"/>
        <v>-2.3025850929940455</v>
      </c>
      <c r="AM49" s="24">
        <f t="shared" si="40"/>
        <v>-2.120263536200091</v>
      </c>
      <c r="AN49" s="24">
        <f t="shared" si="41"/>
        <v>-2.4079456086518722</v>
      </c>
      <c r="AO49" s="24">
        <f t="shared" si="42"/>
        <v>-2.3025850929940455</v>
      </c>
      <c r="AP49" s="24">
        <f t="shared" si="43"/>
        <v>-2.3025850929940455</v>
      </c>
      <c r="AQ49" s="28" t="str">
        <f t="shared" si="44"/>
        <v/>
      </c>
      <c r="AR49" s="33">
        <f t="shared" si="45"/>
        <v>-2.2915906585460273</v>
      </c>
      <c r="AS49" s="34">
        <f t="shared" si="46"/>
        <v>8.5142865437678655E-2</v>
      </c>
      <c r="AT49" s="37">
        <f t="shared" si="47"/>
        <v>4.2571432718839328E-2</v>
      </c>
      <c r="AU49" s="33">
        <f t="shared" si="48"/>
        <v>0.5</v>
      </c>
      <c r="AV49" s="42">
        <f t="shared" si="49"/>
        <v>-0.69314718055994529</v>
      </c>
      <c r="AW49" s="43">
        <v>0.01</v>
      </c>
      <c r="AX49" s="74">
        <f t="shared" si="50"/>
        <v>0</v>
      </c>
      <c r="AY49" s="44" t="str">
        <f t="shared" si="51"/>
        <v/>
      </c>
      <c r="AZ49" s="4"/>
    </row>
    <row r="50" spans="2:52" x14ac:dyDescent="0.25">
      <c r="B50" s="4" t="s">
        <v>28</v>
      </c>
      <c r="C50" s="104" t="s">
        <v>65</v>
      </c>
      <c r="D50" s="105">
        <v>646.3633879781421</v>
      </c>
      <c r="E50" s="106">
        <f t="shared" si="30"/>
        <v>1</v>
      </c>
      <c r="F50" s="111">
        <f t="shared" si="31"/>
        <v>4</v>
      </c>
      <c r="G50" s="78" t="s">
        <v>2</v>
      </c>
      <c r="H50" s="78" t="s">
        <v>2</v>
      </c>
      <c r="I50" s="108">
        <v>0.2</v>
      </c>
      <c r="J50" s="108">
        <v>0.12</v>
      </c>
      <c r="K50" s="95" t="s">
        <v>2</v>
      </c>
      <c r="L50" s="95" t="s">
        <v>2</v>
      </c>
      <c r="M50" s="96">
        <v>0.08</v>
      </c>
      <c r="N50" s="95" t="s">
        <v>2</v>
      </c>
      <c r="O50" s="79">
        <v>0.2</v>
      </c>
      <c r="P50" s="79">
        <v>0.2</v>
      </c>
      <c r="Q50" s="113">
        <v>0.126</v>
      </c>
      <c r="R50" s="113">
        <v>3.7999999999999999E-2</v>
      </c>
      <c r="S50" s="79">
        <v>0.2</v>
      </c>
      <c r="T50" s="79">
        <v>0.2</v>
      </c>
      <c r="U50" s="96">
        <v>5.1999999999999998E-2</v>
      </c>
      <c r="V50" s="96">
        <v>3.6999999999999998E-2</v>
      </c>
      <c r="W50" s="90">
        <f t="shared" si="29"/>
        <v>0.1</v>
      </c>
      <c r="X50" s="23">
        <f t="shared" si="2"/>
        <v>0.1</v>
      </c>
      <c r="Y50" s="23">
        <f t="shared" si="3"/>
        <v>0.2</v>
      </c>
      <c r="Z50" s="23">
        <f t="shared" si="4"/>
        <v>0.12</v>
      </c>
      <c r="AA50" s="23">
        <f t="shared" si="5"/>
        <v>0.1</v>
      </c>
      <c r="AB50" s="23">
        <f t="shared" si="6"/>
        <v>0.1</v>
      </c>
      <c r="AC50" s="23">
        <f t="shared" si="7"/>
        <v>0.08</v>
      </c>
      <c r="AD50" s="23">
        <f t="shared" si="8"/>
        <v>1.8499999999999999E-2</v>
      </c>
      <c r="AE50" s="33">
        <f t="shared" si="32"/>
        <v>0.10231249999999999</v>
      </c>
      <c r="AF50" s="34">
        <f t="shared" si="33"/>
        <v>4.9856177078243254E-2</v>
      </c>
      <c r="AG50" s="34">
        <f t="shared" si="34"/>
        <v>8.786362552610219E-2</v>
      </c>
      <c r="AH50" s="35">
        <f t="shared" si="35"/>
        <v>1.9821801351078039</v>
      </c>
      <c r="AI50" s="36">
        <f t="shared" si="36"/>
        <v>1.4078991920971486</v>
      </c>
      <c r="AJ50" s="23">
        <f t="shared" si="37"/>
        <v>-2.3025850929940455</v>
      </c>
      <c r="AK50" s="24">
        <f t="shared" si="38"/>
        <v>-2.3025850929940455</v>
      </c>
      <c r="AL50" s="24">
        <f t="shared" si="39"/>
        <v>-1.6094379124341003</v>
      </c>
      <c r="AM50" s="24">
        <f t="shared" si="40"/>
        <v>-2.120263536200091</v>
      </c>
      <c r="AN50" s="24">
        <f t="shared" si="41"/>
        <v>-2.3025850929940455</v>
      </c>
      <c r="AO50" s="24">
        <f t="shared" si="42"/>
        <v>-2.3025850929940455</v>
      </c>
      <c r="AP50" s="24">
        <f t="shared" si="43"/>
        <v>-2.5257286443082556</v>
      </c>
      <c r="AQ50" s="28">
        <f t="shared" si="44"/>
        <v>-3.9899845468978579</v>
      </c>
      <c r="AR50" s="33">
        <f t="shared" si="45"/>
        <v>-2.4319693764770607</v>
      </c>
      <c r="AS50" s="34">
        <f t="shared" si="46"/>
        <v>0.68419731730157174</v>
      </c>
      <c r="AT50" s="37">
        <f t="shared" si="47"/>
        <v>0.34209865865078587</v>
      </c>
      <c r="AU50" s="33">
        <f t="shared" si="48"/>
        <v>0.5</v>
      </c>
      <c r="AV50" s="42">
        <f t="shared" si="49"/>
        <v>-0.69314718055994529</v>
      </c>
      <c r="AW50" s="43">
        <v>0.01</v>
      </c>
      <c r="AX50" s="74">
        <f t="shared" si="50"/>
        <v>1.8594665229798579E-7</v>
      </c>
      <c r="AY50" s="44" t="str">
        <f t="shared" si="51"/>
        <v/>
      </c>
      <c r="AZ50" s="4"/>
    </row>
    <row r="51" spans="2:52" x14ac:dyDescent="0.25">
      <c r="B51" s="4" t="s">
        <v>28</v>
      </c>
      <c r="C51" s="104" t="s">
        <v>66</v>
      </c>
      <c r="D51" s="105">
        <v>527.84426229508199</v>
      </c>
      <c r="E51" s="106">
        <f t="shared" si="30"/>
        <v>1</v>
      </c>
      <c r="F51" s="111">
        <f t="shared" si="31"/>
        <v>4</v>
      </c>
      <c r="G51" s="78" t="s">
        <v>2</v>
      </c>
      <c r="H51" s="98" t="s">
        <v>2</v>
      </c>
      <c r="I51" s="108">
        <v>7.0000000000000007E-2</v>
      </c>
      <c r="J51" s="108">
        <v>0.14000000000000001</v>
      </c>
      <c r="K51" s="95" t="s">
        <v>2</v>
      </c>
      <c r="L51" s="96">
        <v>0.1</v>
      </c>
      <c r="M51" s="95" t="s">
        <v>2</v>
      </c>
      <c r="N51" s="78" t="s">
        <v>2</v>
      </c>
      <c r="O51" s="79">
        <v>0.2</v>
      </c>
      <c r="P51" s="98">
        <v>0.2</v>
      </c>
      <c r="Q51" s="113">
        <v>3.2000000000000001E-2</v>
      </c>
      <c r="R51" s="113">
        <v>0.06</v>
      </c>
      <c r="S51" s="96">
        <v>6.8000000000000005E-2</v>
      </c>
      <c r="T51" s="96">
        <v>0.05</v>
      </c>
      <c r="U51" s="96">
        <v>0.14799999999999999</v>
      </c>
      <c r="V51" s="79">
        <v>0.2</v>
      </c>
      <c r="W51" s="90">
        <f t="shared" si="29"/>
        <v>0.1</v>
      </c>
      <c r="X51" s="23">
        <f t="shared" si="2"/>
        <v>0.1</v>
      </c>
      <c r="Y51" s="23">
        <f t="shared" si="3"/>
        <v>7.0000000000000007E-2</v>
      </c>
      <c r="Z51" s="23">
        <f t="shared" si="4"/>
        <v>0.14000000000000001</v>
      </c>
      <c r="AA51" s="23">
        <f t="shared" si="5"/>
        <v>3.4000000000000002E-2</v>
      </c>
      <c r="AB51" s="23">
        <f t="shared" si="6"/>
        <v>0.1</v>
      </c>
      <c r="AC51" s="23">
        <f t="shared" si="7"/>
        <v>7.3999999999999996E-2</v>
      </c>
      <c r="AD51" s="23">
        <f t="shared" si="8"/>
        <v>0.1</v>
      </c>
      <c r="AE51" s="33">
        <f t="shared" si="32"/>
        <v>8.9749999999999996E-2</v>
      </c>
      <c r="AF51" s="34">
        <f t="shared" si="33"/>
        <v>3.0918094563355192E-2</v>
      </c>
      <c r="AG51" s="34">
        <f t="shared" si="34"/>
        <v>8.3944469537738126E-2</v>
      </c>
      <c r="AH51" s="35">
        <f t="shared" si="35"/>
        <v>1.5258589914058291</v>
      </c>
      <c r="AI51" s="36">
        <f t="shared" si="36"/>
        <v>1.2352566500148174</v>
      </c>
      <c r="AJ51" s="23">
        <f t="shared" si="37"/>
        <v>-2.3025850929940455</v>
      </c>
      <c r="AK51" s="24">
        <f t="shared" si="38"/>
        <v>-2.3025850929940455</v>
      </c>
      <c r="AL51" s="24">
        <f t="shared" si="39"/>
        <v>-2.6592600369327779</v>
      </c>
      <c r="AM51" s="24">
        <f t="shared" si="40"/>
        <v>-1.9661128563728327</v>
      </c>
      <c r="AN51" s="24">
        <f t="shared" si="41"/>
        <v>-3.3813947543659757</v>
      </c>
      <c r="AO51" s="24">
        <f t="shared" si="42"/>
        <v>-2.3025850929940455</v>
      </c>
      <c r="AP51" s="24">
        <f t="shared" si="43"/>
        <v>-2.6036901857779675</v>
      </c>
      <c r="AQ51" s="28">
        <f t="shared" si="44"/>
        <v>-2.3025850929940455</v>
      </c>
      <c r="AR51" s="33">
        <f t="shared" si="45"/>
        <v>-2.4775997756782169</v>
      </c>
      <c r="AS51" s="34">
        <f t="shared" si="46"/>
        <v>0.42255752453365747</v>
      </c>
      <c r="AT51" s="37">
        <f t="shared" si="47"/>
        <v>0.21127876226682873</v>
      </c>
      <c r="AU51" s="33">
        <f t="shared" si="48"/>
        <v>0.5</v>
      </c>
      <c r="AV51" s="42">
        <f t="shared" si="49"/>
        <v>-0.69314718055994529</v>
      </c>
      <c r="AW51" s="43">
        <v>0.01</v>
      </c>
      <c r="AX51" s="74">
        <f t="shared" si="50"/>
        <v>0</v>
      </c>
      <c r="AY51" s="44" t="str">
        <f t="shared" si="51"/>
        <v/>
      </c>
      <c r="AZ51" s="4"/>
    </row>
    <row r="52" spans="2:52" x14ac:dyDescent="0.25">
      <c r="B52" s="4" t="s">
        <v>28</v>
      </c>
      <c r="C52" s="104" t="s">
        <v>67</v>
      </c>
      <c r="D52" s="105">
        <v>526.10990175878646</v>
      </c>
      <c r="E52" s="106">
        <f t="shared" si="30"/>
        <v>1</v>
      </c>
      <c r="F52" s="111">
        <f t="shared" si="31"/>
        <v>4</v>
      </c>
      <c r="G52" s="78" t="s">
        <v>2</v>
      </c>
      <c r="H52" s="78" t="s">
        <v>2</v>
      </c>
      <c r="I52" s="95" t="s">
        <v>2</v>
      </c>
      <c r="J52" s="95" t="s">
        <v>2</v>
      </c>
      <c r="K52" s="94"/>
      <c r="L52" s="112"/>
      <c r="M52" s="112"/>
      <c r="N52" s="112"/>
      <c r="O52" s="79">
        <v>0.2</v>
      </c>
      <c r="P52" s="79">
        <v>0.2</v>
      </c>
      <c r="Q52" s="79">
        <v>0.2</v>
      </c>
      <c r="R52" s="79">
        <v>0.21</v>
      </c>
      <c r="S52" s="94"/>
      <c r="T52" s="112"/>
      <c r="U52" s="112"/>
      <c r="V52" s="112"/>
      <c r="W52" s="90">
        <f t="shared" si="29"/>
        <v>0.1</v>
      </c>
      <c r="X52" s="23">
        <f t="shared" si="2"/>
        <v>0.1</v>
      </c>
      <c r="Y52" s="23">
        <f t="shared" si="3"/>
        <v>0.1</v>
      </c>
      <c r="Z52" s="23">
        <f t="shared" si="4"/>
        <v>0.105</v>
      </c>
      <c r="AA52" s="23" t="str">
        <f t="shared" si="5"/>
        <v/>
      </c>
      <c r="AB52" s="23" t="str">
        <f t="shared" si="6"/>
        <v/>
      </c>
      <c r="AC52" s="23" t="str">
        <f t="shared" si="7"/>
        <v/>
      </c>
      <c r="AD52" s="23" t="str">
        <f t="shared" si="8"/>
        <v/>
      </c>
      <c r="AE52" s="33">
        <f t="shared" si="32"/>
        <v>0.10125000000000001</v>
      </c>
      <c r="AF52" s="34">
        <f t="shared" si="33"/>
        <v>2.4999999999999953E-3</v>
      </c>
      <c r="AG52" s="34">
        <f t="shared" si="34"/>
        <v>0.10122722344290391</v>
      </c>
      <c r="AH52" s="35">
        <f t="shared" si="35"/>
        <v>1.0246950765959597</v>
      </c>
      <c r="AI52" s="36">
        <f t="shared" si="36"/>
        <v>1.0122722344290391</v>
      </c>
      <c r="AJ52" s="23">
        <f t="shared" si="37"/>
        <v>-2.3025850929940455</v>
      </c>
      <c r="AK52" s="24">
        <f t="shared" si="38"/>
        <v>-2.3025850929940455</v>
      </c>
      <c r="AL52" s="24">
        <f t="shared" si="39"/>
        <v>-2.3025850929940455</v>
      </c>
      <c r="AM52" s="24">
        <f t="shared" si="40"/>
        <v>-2.2537949288246137</v>
      </c>
      <c r="AN52" s="24" t="str">
        <f t="shared" si="41"/>
        <v/>
      </c>
      <c r="AO52" s="24" t="str">
        <f t="shared" si="42"/>
        <v/>
      </c>
      <c r="AP52" s="24" t="str">
        <f t="shared" si="43"/>
        <v/>
      </c>
      <c r="AQ52" s="28" t="str">
        <f t="shared" si="44"/>
        <v/>
      </c>
      <c r="AR52" s="33">
        <f t="shared" si="45"/>
        <v>-2.2903875519516879</v>
      </c>
      <c r="AS52" s="34">
        <f t="shared" si="46"/>
        <v>2.4395082084715858E-2</v>
      </c>
      <c r="AT52" s="37">
        <f t="shared" si="47"/>
        <v>1.2197541042357929E-2</v>
      </c>
      <c r="AU52" s="33">
        <f t="shared" si="48"/>
        <v>0.5</v>
      </c>
      <c r="AV52" s="42">
        <f t="shared" si="49"/>
        <v>-0.69314718055994529</v>
      </c>
      <c r="AW52" s="43">
        <v>0.01</v>
      </c>
      <c r="AX52" s="74">
        <f t="shared" si="50"/>
        <v>0</v>
      </c>
      <c r="AY52" s="44" t="str">
        <f t="shared" si="51"/>
        <v/>
      </c>
      <c r="AZ52" s="4"/>
    </row>
    <row r="53" spans="2:52" x14ac:dyDescent="0.25">
      <c r="B53" s="4" t="s">
        <v>28</v>
      </c>
      <c r="C53" s="104" t="s">
        <v>68</v>
      </c>
      <c r="D53" s="105">
        <v>940.00546448087437</v>
      </c>
      <c r="E53" s="106">
        <f t="shared" si="30"/>
        <v>1</v>
      </c>
      <c r="F53" s="111">
        <f t="shared" si="31"/>
        <v>4</v>
      </c>
      <c r="G53" s="78" t="s">
        <v>2</v>
      </c>
      <c r="H53" s="108">
        <v>0.28000000000000003</v>
      </c>
      <c r="I53" s="108">
        <v>0.26</v>
      </c>
      <c r="J53" s="98" t="s">
        <v>2</v>
      </c>
      <c r="K53" s="96">
        <v>0.55000000000000004</v>
      </c>
      <c r="L53" s="98" t="s">
        <v>2</v>
      </c>
      <c r="M53" s="98" t="s">
        <v>2</v>
      </c>
      <c r="N53" s="96">
        <v>0.15</v>
      </c>
      <c r="O53" s="79">
        <v>0.2</v>
      </c>
      <c r="P53" s="113">
        <v>0.05</v>
      </c>
      <c r="Q53" s="113">
        <v>4.2999999999999997E-2</v>
      </c>
      <c r="R53" s="79">
        <v>0.2</v>
      </c>
      <c r="S53" s="96">
        <v>0.109</v>
      </c>
      <c r="T53" s="79">
        <v>0.2</v>
      </c>
      <c r="U53" s="79">
        <v>0.2</v>
      </c>
      <c r="V53" s="96">
        <v>7.5999999999999998E-2</v>
      </c>
      <c r="W53" s="90">
        <f t="shared" si="29"/>
        <v>0.1</v>
      </c>
      <c r="X53" s="23">
        <f t="shared" si="2"/>
        <v>0.28000000000000003</v>
      </c>
      <c r="Y53" s="23">
        <f t="shared" si="3"/>
        <v>0.26</v>
      </c>
      <c r="Z53" s="23">
        <f t="shared" si="4"/>
        <v>0.1</v>
      </c>
      <c r="AA53" s="23">
        <f t="shared" si="5"/>
        <v>0.55000000000000004</v>
      </c>
      <c r="AB53" s="23">
        <f t="shared" si="6"/>
        <v>0.1</v>
      </c>
      <c r="AC53" s="23">
        <f t="shared" si="7"/>
        <v>0.1</v>
      </c>
      <c r="AD53" s="23">
        <f t="shared" si="8"/>
        <v>0.15</v>
      </c>
      <c r="AE53" s="33">
        <f t="shared" si="32"/>
        <v>0.20500000000000002</v>
      </c>
      <c r="AF53" s="34">
        <f t="shared" si="33"/>
        <v>0.15802350638885526</v>
      </c>
      <c r="AG53" s="34">
        <f t="shared" si="34"/>
        <v>0.16684883015369739</v>
      </c>
      <c r="AH53" s="35">
        <f t="shared" si="35"/>
        <v>1.9133732705885678</v>
      </c>
      <c r="AI53" s="36">
        <f t="shared" si="36"/>
        <v>1.383247364208068</v>
      </c>
      <c r="AJ53" s="23">
        <f t="shared" si="37"/>
        <v>-2.3025850929940455</v>
      </c>
      <c r="AK53" s="24">
        <f t="shared" si="38"/>
        <v>-1.2729656758128873</v>
      </c>
      <c r="AL53" s="24">
        <f t="shared" si="39"/>
        <v>-1.3470736479666092</v>
      </c>
      <c r="AM53" s="24">
        <f t="shared" si="40"/>
        <v>-2.3025850929940455</v>
      </c>
      <c r="AN53" s="24">
        <f t="shared" si="41"/>
        <v>-0.59783700075562041</v>
      </c>
      <c r="AO53" s="24">
        <f t="shared" si="42"/>
        <v>-2.3025850929940455</v>
      </c>
      <c r="AP53" s="24">
        <f t="shared" si="43"/>
        <v>-2.3025850929940455</v>
      </c>
      <c r="AQ53" s="28">
        <f t="shared" si="44"/>
        <v>-1.8971199848858813</v>
      </c>
      <c r="AR53" s="33">
        <f t="shared" si="45"/>
        <v>-1.7906670851746476</v>
      </c>
      <c r="AS53" s="34">
        <f t="shared" si="46"/>
        <v>0.64886779457543808</v>
      </c>
      <c r="AT53" s="37">
        <f t="shared" si="47"/>
        <v>0.32443389728771904</v>
      </c>
      <c r="AU53" s="33">
        <f t="shared" si="48"/>
        <v>0.5</v>
      </c>
      <c r="AV53" s="42">
        <f t="shared" si="49"/>
        <v>-0.69314718055994529</v>
      </c>
      <c r="AW53" s="43">
        <v>0.01</v>
      </c>
      <c r="AX53" s="74">
        <f t="shared" si="50"/>
        <v>3.5865401286883092E-4</v>
      </c>
      <c r="AY53" s="44" t="str">
        <f t="shared" si="51"/>
        <v/>
      </c>
      <c r="AZ53" s="4"/>
    </row>
    <row r="54" spans="2:52" x14ac:dyDescent="0.25">
      <c r="B54" s="4" t="s">
        <v>28</v>
      </c>
      <c r="C54" s="104" t="s">
        <v>69</v>
      </c>
      <c r="D54" s="105">
        <v>808.9726775956284</v>
      </c>
      <c r="E54" s="106">
        <f t="shared" si="30"/>
        <v>1</v>
      </c>
      <c r="F54" s="111">
        <f t="shared" si="31"/>
        <v>4</v>
      </c>
      <c r="G54" s="78" t="s">
        <v>2</v>
      </c>
      <c r="H54" s="78" t="s">
        <v>2</v>
      </c>
      <c r="I54" s="108">
        <v>0.17</v>
      </c>
      <c r="J54" s="108">
        <v>0.13</v>
      </c>
      <c r="K54" s="95" t="s">
        <v>2</v>
      </c>
      <c r="L54" s="96">
        <v>0.44</v>
      </c>
      <c r="M54" s="95" t="s">
        <v>2</v>
      </c>
      <c r="N54" s="96">
        <v>0.12</v>
      </c>
      <c r="O54" s="79">
        <v>0.2</v>
      </c>
      <c r="P54" s="79">
        <v>0.2</v>
      </c>
      <c r="Q54" s="113">
        <v>7.0999999999999994E-2</v>
      </c>
      <c r="R54" s="113">
        <v>3.9E-2</v>
      </c>
      <c r="S54" s="79">
        <v>0.2</v>
      </c>
      <c r="T54" s="96">
        <v>0.11799999999999999</v>
      </c>
      <c r="U54" s="79">
        <v>0.2</v>
      </c>
      <c r="V54" s="96">
        <v>4.7E-2</v>
      </c>
      <c r="W54" s="90">
        <f t="shared" si="29"/>
        <v>0.1</v>
      </c>
      <c r="X54" s="23">
        <f t="shared" si="2"/>
        <v>0.1</v>
      </c>
      <c r="Y54" s="23">
        <f t="shared" si="3"/>
        <v>0.17</v>
      </c>
      <c r="Z54" s="23">
        <f t="shared" si="4"/>
        <v>0.13</v>
      </c>
      <c r="AA54" s="23">
        <f t="shared" si="5"/>
        <v>0.1</v>
      </c>
      <c r="AB54" s="23">
        <f t="shared" si="6"/>
        <v>0.44</v>
      </c>
      <c r="AC54" s="23">
        <f t="shared" si="7"/>
        <v>0.1</v>
      </c>
      <c r="AD54" s="23">
        <f t="shared" si="8"/>
        <v>0.12</v>
      </c>
      <c r="AE54" s="33">
        <f t="shared" si="32"/>
        <v>0.15750000000000003</v>
      </c>
      <c r="AF54" s="34">
        <f t="shared" si="33"/>
        <v>0.11671087597747076</v>
      </c>
      <c r="AG54" s="34">
        <f t="shared" si="34"/>
        <v>0.13594970656115871</v>
      </c>
      <c r="AH54" s="35">
        <f t="shared" si="35"/>
        <v>1.6661162693980327</v>
      </c>
      <c r="AI54" s="36">
        <f t="shared" si="36"/>
        <v>1.2907812631883191</v>
      </c>
      <c r="AJ54" s="23">
        <f t="shared" si="37"/>
        <v>-2.3025850929940455</v>
      </c>
      <c r="AK54" s="24">
        <f t="shared" si="38"/>
        <v>-2.3025850929940455</v>
      </c>
      <c r="AL54" s="24">
        <f t="shared" si="39"/>
        <v>-1.7719568419318752</v>
      </c>
      <c r="AM54" s="24">
        <f t="shared" si="40"/>
        <v>-2.0402208285265546</v>
      </c>
      <c r="AN54" s="24">
        <f t="shared" si="41"/>
        <v>-2.3025850929940455</v>
      </c>
      <c r="AO54" s="24">
        <f t="shared" si="42"/>
        <v>-0.82098055206983023</v>
      </c>
      <c r="AP54" s="24">
        <f t="shared" si="43"/>
        <v>-2.3025850929940455</v>
      </c>
      <c r="AQ54" s="28">
        <f t="shared" si="44"/>
        <v>-2.120263536200091</v>
      </c>
      <c r="AR54" s="33">
        <f t="shared" si="45"/>
        <v>-1.9954702663380668</v>
      </c>
      <c r="AS54" s="34">
        <f t="shared" si="46"/>
        <v>0.51049533086411469</v>
      </c>
      <c r="AT54" s="37">
        <f t="shared" si="47"/>
        <v>0.25524766543205735</v>
      </c>
      <c r="AU54" s="33">
        <f t="shared" si="48"/>
        <v>0.5</v>
      </c>
      <c r="AV54" s="42">
        <f t="shared" si="49"/>
        <v>-0.69314718055994529</v>
      </c>
      <c r="AW54" s="43">
        <v>0.01</v>
      </c>
      <c r="AX54" s="74">
        <f t="shared" si="50"/>
        <v>1.6786923651146424E-7</v>
      </c>
      <c r="AY54" s="44" t="str">
        <f t="shared" si="51"/>
        <v/>
      </c>
      <c r="AZ54" s="4"/>
    </row>
    <row r="55" spans="2:52" x14ac:dyDescent="0.25">
      <c r="B55" s="4" t="s">
        <v>28</v>
      </c>
      <c r="C55" s="104" t="s">
        <v>70</v>
      </c>
      <c r="D55" s="105">
        <v>655.34426229508199</v>
      </c>
      <c r="E55" s="106">
        <f t="shared" si="30"/>
        <v>1</v>
      </c>
      <c r="F55" s="111">
        <f t="shared" si="31"/>
        <v>4</v>
      </c>
      <c r="G55" s="78" t="s">
        <v>2</v>
      </c>
      <c r="H55" s="98" t="s">
        <v>2</v>
      </c>
      <c r="I55" s="108">
        <v>0.13</v>
      </c>
      <c r="J55" s="108">
        <v>0.12</v>
      </c>
      <c r="K55" s="96">
        <v>0.61</v>
      </c>
      <c r="L55" s="95" t="s">
        <v>2</v>
      </c>
      <c r="M55" s="96">
        <v>0.27</v>
      </c>
      <c r="N55" s="96">
        <v>0.45</v>
      </c>
      <c r="O55" s="79">
        <v>0.2</v>
      </c>
      <c r="P55" s="98">
        <v>0.2</v>
      </c>
      <c r="Q55" s="113">
        <v>7.9000000000000001E-2</v>
      </c>
      <c r="R55" s="113">
        <v>4.9000000000000002E-2</v>
      </c>
      <c r="S55" s="96">
        <v>4.7E-2</v>
      </c>
      <c r="T55" s="79">
        <v>0.2</v>
      </c>
      <c r="U55" s="96">
        <v>5.8000000000000003E-2</v>
      </c>
      <c r="V55" s="96">
        <v>0.11799999999999999</v>
      </c>
      <c r="W55" s="90">
        <f t="shared" si="29"/>
        <v>0.1</v>
      </c>
      <c r="X55" s="23">
        <f t="shared" si="2"/>
        <v>0.1</v>
      </c>
      <c r="Y55" s="23">
        <f t="shared" si="3"/>
        <v>0.13</v>
      </c>
      <c r="Z55" s="23">
        <f t="shared" si="4"/>
        <v>0.12</v>
      </c>
      <c r="AA55" s="23">
        <f t="shared" si="5"/>
        <v>0.61</v>
      </c>
      <c r="AB55" s="23">
        <f t="shared" si="6"/>
        <v>0.1</v>
      </c>
      <c r="AC55" s="23">
        <f t="shared" si="7"/>
        <v>0.27</v>
      </c>
      <c r="AD55" s="23">
        <f t="shared" si="8"/>
        <v>0.45</v>
      </c>
      <c r="AE55" s="33">
        <f t="shared" si="32"/>
        <v>0.23500000000000001</v>
      </c>
      <c r="AF55" s="34">
        <f t="shared" si="33"/>
        <v>0.19530196400153566</v>
      </c>
      <c r="AG55" s="34">
        <f t="shared" si="34"/>
        <v>0.1810834828716624</v>
      </c>
      <c r="AH55" s="35">
        <f t="shared" si="35"/>
        <v>2.0892370993924261</v>
      </c>
      <c r="AI55" s="36">
        <f t="shared" si="36"/>
        <v>1.4454193507049871</v>
      </c>
      <c r="AJ55" s="23">
        <f t="shared" si="37"/>
        <v>-2.3025850929940455</v>
      </c>
      <c r="AK55" s="24">
        <f t="shared" si="38"/>
        <v>-2.3025850929940455</v>
      </c>
      <c r="AL55" s="24">
        <f t="shared" si="39"/>
        <v>-2.0402208285265546</v>
      </c>
      <c r="AM55" s="24">
        <f t="shared" si="40"/>
        <v>-2.120263536200091</v>
      </c>
      <c r="AN55" s="24">
        <f t="shared" si="41"/>
        <v>-0.49429632181478012</v>
      </c>
      <c r="AO55" s="24">
        <f t="shared" si="42"/>
        <v>-2.3025850929940455</v>
      </c>
      <c r="AP55" s="24">
        <f t="shared" si="43"/>
        <v>-1.3093333199837622</v>
      </c>
      <c r="AQ55" s="28">
        <f t="shared" si="44"/>
        <v>-0.79850769621777162</v>
      </c>
      <c r="AR55" s="33">
        <f t="shared" si="45"/>
        <v>-1.7087971227156369</v>
      </c>
      <c r="AS55" s="34">
        <f t="shared" si="46"/>
        <v>0.73679897512501435</v>
      </c>
      <c r="AT55" s="37">
        <f t="shared" si="47"/>
        <v>0.36839948756250718</v>
      </c>
      <c r="AU55" s="33">
        <f t="shared" si="48"/>
        <v>0.5</v>
      </c>
      <c r="AV55" s="42">
        <f t="shared" si="49"/>
        <v>-0.69314718055994529</v>
      </c>
      <c r="AW55" s="43">
        <v>0.01</v>
      </c>
      <c r="AX55" s="74">
        <f t="shared" si="50"/>
        <v>2.9173821648587062E-3</v>
      </c>
      <c r="AY55" s="44" t="str">
        <f t="shared" si="51"/>
        <v/>
      </c>
      <c r="AZ55" s="4"/>
    </row>
    <row r="56" spans="2:52" x14ac:dyDescent="0.25">
      <c r="B56" s="4" t="s">
        <v>28</v>
      </c>
      <c r="C56" s="104" t="s">
        <v>71</v>
      </c>
      <c r="D56" s="105">
        <v>798.07377049180332</v>
      </c>
      <c r="E56" s="106">
        <f t="shared" si="30"/>
        <v>1</v>
      </c>
      <c r="F56" s="111">
        <f t="shared" si="31"/>
        <v>4</v>
      </c>
      <c r="G56" s="78" t="s">
        <v>2</v>
      </c>
      <c r="H56" s="78" t="s">
        <v>2</v>
      </c>
      <c r="I56" s="108">
        <v>0.11</v>
      </c>
      <c r="J56" s="108">
        <v>0.05</v>
      </c>
      <c r="K56" s="95" t="s">
        <v>2</v>
      </c>
      <c r="L56" s="96">
        <v>0.08</v>
      </c>
      <c r="M56" s="95" t="s">
        <v>2</v>
      </c>
      <c r="N56" s="95" t="s">
        <v>2</v>
      </c>
      <c r="O56" s="79">
        <v>0.2</v>
      </c>
      <c r="P56" s="79">
        <v>0.2</v>
      </c>
      <c r="Q56" s="113">
        <v>0.06</v>
      </c>
      <c r="R56" s="113">
        <v>2.9000000000000001E-2</v>
      </c>
      <c r="S56" s="79">
        <v>0.2</v>
      </c>
      <c r="T56" s="96">
        <v>4.5999999999999999E-2</v>
      </c>
      <c r="U56" s="79">
        <v>0.2</v>
      </c>
      <c r="V56" s="96">
        <v>4.3999999999999997E-2</v>
      </c>
      <c r="W56" s="90">
        <f t="shared" si="29"/>
        <v>0.1</v>
      </c>
      <c r="X56" s="23">
        <f t="shared" si="2"/>
        <v>0.1</v>
      </c>
      <c r="Y56" s="23">
        <f t="shared" si="3"/>
        <v>0.11</v>
      </c>
      <c r="Z56" s="23">
        <f t="shared" si="4"/>
        <v>0.05</v>
      </c>
      <c r="AA56" s="23">
        <f t="shared" si="5"/>
        <v>0.1</v>
      </c>
      <c r="AB56" s="23">
        <f t="shared" si="6"/>
        <v>0.08</v>
      </c>
      <c r="AC56" s="23">
        <f t="shared" si="7"/>
        <v>0.1</v>
      </c>
      <c r="AD56" s="23">
        <f t="shared" si="8"/>
        <v>2.1999999999999999E-2</v>
      </c>
      <c r="AE56" s="33">
        <f t="shared" si="32"/>
        <v>8.274999999999999E-2</v>
      </c>
      <c r="AF56" s="34">
        <f t="shared" si="33"/>
        <v>3.0945805162297203E-2</v>
      </c>
      <c r="AG56" s="34">
        <f t="shared" si="34"/>
        <v>7.4685177872874625E-2</v>
      </c>
      <c r="AH56" s="35">
        <f t="shared" si="35"/>
        <v>1.7406283125378703</v>
      </c>
      <c r="AI56" s="36">
        <f t="shared" si="36"/>
        <v>1.3193287355840735</v>
      </c>
      <c r="AJ56" s="23">
        <f t="shared" si="37"/>
        <v>-2.3025850929940455</v>
      </c>
      <c r="AK56" s="24">
        <f t="shared" si="38"/>
        <v>-2.3025850929940455</v>
      </c>
      <c r="AL56" s="24">
        <f t="shared" si="39"/>
        <v>-2.2072749131897207</v>
      </c>
      <c r="AM56" s="24">
        <f t="shared" si="40"/>
        <v>-2.9957322735539909</v>
      </c>
      <c r="AN56" s="24">
        <f t="shared" si="41"/>
        <v>-2.3025850929940455</v>
      </c>
      <c r="AO56" s="24">
        <f t="shared" si="42"/>
        <v>-2.5257286443082556</v>
      </c>
      <c r="AP56" s="24">
        <f t="shared" si="43"/>
        <v>-2.3025850929940455</v>
      </c>
      <c r="AQ56" s="28">
        <f t="shared" si="44"/>
        <v>-3.8167128256238212</v>
      </c>
      <c r="AR56" s="33">
        <f t="shared" si="45"/>
        <v>-2.594473628581496</v>
      </c>
      <c r="AS56" s="34">
        <f t="shared" si="46"/>
        <v>0.55424614720552234</v>
      </c>
      <c r="AT56" s="37">
        <f t="shared" si="47"/>
        <v>0.27712307360276117</v>
      </c>
      <c r="AU56" s="33">
        <f t="shared" si="48"/>
        <v>0.5</v>
      </c>
      <c r="AV56" s="42">
        <f t="shared" si="49"/>
        <v>-0.69314718055994529</v>
      </c>
      <c r="AW56" s="43">
        <v>0.01</v>
      </c>
      <c r="AX56" s="74">
        <f t="shared" si="50"/>
        <v>3.4202640719627198E-12</v>
      </c>
      <c r="AY56" s="44" t="str">
        <f t="shared" si="51"/>
        <v/>
      </c>
    </row>
    <row r="57" spans="2:52" x14ac:dyDescent="0.25">
      <c r="B57" s="4" t="s">
        <v>28</v>
      </c>
      <c r="C57" s="104" t="s">
        <v>72</v>
      </c>
      <c r="D57" s="105">
        <v>688.35522144733261</v>
      </c>
      <c r="E57" s="106">
        <f t="shared" si="30"/>
        <v>1</v>
      </c>
      <c r="F57" s="111">
        <f t="shared" si="31"/>
        <v>4</v>
      </c>
      <c r="G57" s="98" t="s">
        <v>2</v>
      </c>
      <c r="H57" s="108">
        <v>0.16</v>
      </c>
      <c r="I57" s="108">
        <v>0.08</v>
      </c>
      <c r="J57" s="95" t="s">
        <v>2</v>
      </c>
      <c r="K57" s="95" t="s">
        <v>2</v>
      </c>
      <c r="L57" s="95" t="s">
        <v>2</v>
      </c>
      <c r="M57" s="96">
        <v>0.23</v>
      </c>
      <c r="N57" s="95" t="s">
        <v>2</v>
      </c>
      <c r="O57" s="98">
        <v>0.2</v>
      </c>
      <c r="P57" s="113">
        <v>0.06</v>
      </c>
      <c r="Q57" s="113">
        <v>3.7999999999999999E-2</v>
      </c>
      <c r="R57" s="96">
        <v>6.2E-2</v>
      </c>
      <c r="S57" s="99">
        <v>0.2</v>
      </c>
      <c r="T57" s="99">
        <v>0.2</v>
      </c>
      <c r="U57" s="96">
        <v>8.7999999999999995E-2</v>
      </c>
      <c r="V57" s="96">
        <v>0.13600000000000001</v>
      </c>
      <c r="W57" s="90">
        <f t="shared" si="29"/>
        <v>0.1</v>
      </c>
      <c r="X57" s="23">
        <f t="shared" si="2"/>
        <v>0.16</v>
      </c>
      <c r="Y57" s="23">
        <f t="shared" si="3"/>
        <v>0.08</v>
      </c>
      <c r="Z57" s="23">
        <f t="shared" si="4"/>
        <v>3.1E-2</v>
      </c>
      <c r="AA57" s="23">
        <f t="shared" si="5"/>
        <v>0.1</v>
      </c>
      <c r="AB57" s="23">
        <f t="shared" si="6"/>
        <v>0.1</v>
      </c>
      <c r="AC57" s="23">
        <f t="shared" si="7"/>
        <v>0.23</v>
      </c>
      <c r="AD57" s="23">
        <f t="shared" si="8"/>
        <v>6.8000000000000005E-2</v>
      </c>
      <c r="AE57" s="33">
        <f t="shared" si="32"/>
        <v>0.108625</v>
      </c>
      <c r="AF57" s="34">
        <f t="shared" si="33"/>
        <v>6.1050184274906195E-2</v>
      </c>
      <c r="AG57" s="34">
        <f t="shared" si="34"/>
        <v>9.4210878064512546E-2</v>
      </c>
      <c r="AH57" s="35">
        <f t="shared" si="35"/>
        <v>1.8082849535881482</v>
      </c>
      <c r="AI57" s="36">
        <f t="shared" si="36"/>
        <v>1.3447248616680472</v>
      </c>
      <c r="AJ57" s="23">
        <f t="shared" si="37"/>
        <v>-2.3025850929940455</v>
      </c>
      <c r="AK57" s="24">
        <f t="shared" si="38"/>
        <v>-1.8325814637483102</v>
      </c>
      <c r="AL57" s="24">
        <f t="shared" si="39"/>
        <v>-2.5257286443082556</v>
      </c>
      <c r="AM57" s="24">
        <f t="shared" si="40"/>
        <v>-3.473768074496991</v>
      </c>
      <c r="AN57" s="24">
        <f t="shared" si="41"/>
        <v>-2.3025850929940455</v>
      </c>
      <c r="AO57" s="24">
        <f t="shared" si="42"/>
        <v>-2.3025850929940455</v>
      </c>
      <c r="AP57" s="24">
        <f t="shared" si="43"/>
        <v>-1.4696759700589417</v>
      </c>
      <c r="AQ57" s="28">
        <f t="shared" si="44"/>
        <v>-2.6882475738060303</v>
      </c>
      <c r="AR57" s="33">
        <f t="shared" si="45"/>
        <v>-2.3622196256750829</v>
      </c>
      <c r="AS57" s="34">
        <f t="shared" si="46"/>
        <v>0.59237885662438572</v>
      </c>
      <c r="AT57" s="37">
        <f t="shared" si="47"/>
        <v>0.29618942831219286</v>
      </c>
      <c r="AU57" s="33">
        <f t="shared" si="48"/>
        <v>0.5</v>
      </c>
      <c r="AV57" s="42">
        <f t="shared" si="49"/>
        <v>-0.69314718055994529</v>
      </c>
      <c r="AW57" s="43">
        <v>0.01</v>
      </c>
      <c r="AX57" s="74">
        <f t="shared" si="50"/>
        <v>8.7452006747312794E-9</v>
      </c>
      <c r="AY57" s="44" t="str">
        <f t="shared" si="51"/>
        <v/>
      </c>
    </row>
    <row r="58" spans="2:52" x14ac:dyDescent="0.25">
      <c r="B58" s="4" t="s">
        <v>28</v>
      </c>
      <c r="C58" s="104" t="s">
        <v>73</v>
      </c>
      <c r="D58" s="105">
        <v>1550.4726775956285</v>
      </c>
      <c r="E58" s="106">
        <f t="shared" si="30"/>
        <v>2</v>
      </c>
      <c r="F58" s="111">
        <f t="shared" si="31"/>
        <v>4</v>
      </c>
      <c r="G58" s="78" t="s">
        <v>2</v>
      </c>
      <c r="H58" s="78" t="s">
        <v>2</v>
      </c>
      <c r="I58" s="108">
        <v>0.16</v>
      </c>
      <c r="J58" s="108">
        <v>0.14000000000000001</v>
      </c>
      <c r="K58" s="95" t="s">
        <v>2</v>
      </c>
      <c r="L58" s="96">
        <v>0.11</v>
      </c>
      <c r="M58" s="95">
        <v>0.3</v>
      </c>
      <c r="N58" s="96">
        <v>7.0000000000000007E-2</v>
      </c>
      <c r="O58" s="79">
        <v>0.2</v>
      </c>
      <c r="P58" s="79">
        <v>0.2</v>
      </c>
      <c r="Q58" s="113">
        <v>3.9E-2</v>
      </c>
      <c r="R58" s="113">
        <v>5.8000000000000003E-2</v>
      </c>
      <c r="S58" s="79">
        <v>0.2</v>
      </c>
      <c r="T58" s="96">
        <v>2.8000000000000001E-2</v>
      </c>
      <c r="U58" s="79">
        <v>0.2</v>
      </c>
      <c r="V58" s="96">
        <v>1.0999999999999999E-2</v>
      </c>
      <c r="W58" s="90">
        <f t="shared" si="29"/>
        <v>0.1</v>
      </c>
      <c r="X58" s="23">
        <f t="shared" si="2"/>
        <v>0.1</v>
      </c>
      <c r="Y58" s="23">
        <f t="shared" si="3"/>
        <v>0.16</v>
      </c>
      <c r="Z58" s="23">
        <f t="shared" si="4"/>
        <v>0.14000000000000001</v>
      </c>
      <c r="AA58" s="23">
        <f t="shared" si="5"/>
        <v>0.1</v>
      </c>
      <c r="AB58" s="23">
        <f t="shared" si="6"/>
        <v>0.11</v>
      </c>
      <c r="AC58" s="23">
        <f t="shared" si="7"/>
        <v>0.3</v>
      </c>
      <c r="AD58" s="23">
        <f t="shared" si="8"/>
        <v>7.0000000000000007E-2</v>
      </c>
      <c r="AE58" s="33">
        <f t="shared" si="32"/>
        <v>0.13500000000000001</v>
      </c>
      <c r="AF58" s="34">
        <f t="shared" si="33"/>
        <v>7.2111025509279766E-2</v>
      </c>
      <c r="AG58" s="34">
        <f t="shared" si="34"/>
        <v>0.12280965173170558</v>
      </c>
      <c r="AH58" s="35">
        <f t="shared" si="35"/>
        <v>1.548778436692082</v>
      </c>
      <c r="AI58" s="36">
        <f t="shared" si="36"/>
        <v>1.2444992714710932</v>
      </c>
      <c r="AJ58" s="23">
        <f t="shared" si="37"/>
        <v>-2.3025850929940455</v>
      </c>
      <c r="AK58" s="24">
        <f t="shared" si="38"/>
        <v>-2.3025850929940455</v>
      </c>
      <c r="AL58" s="24">
        <f t="shared" si="39"/>
        <v>-1.8325814637483102</v>
      </c>
      <c r="AM58" s="24">
        <f t="shared" si="40"/>
        <v>-1.9661128563728327</v>
      </c>
      <c r="AN58" s="24">
        <f t="shared" si="41"/>
        <v>-2.3025850929940455</v>
      </c>
      <c r="AO58" s="24">
        <f t="shared" si="42"/>
        <v>-2.2072749131897207</v>
      </c>
      <c r="AP58" s="24">
        <f t="shared" si="43"/>
        <v>-1.2039728043259361</v>
      </c>
      <c r="AQ58" s="28">
        <f t="shared" si="44"/>
        <v>-2.6592600369327779</v>
      </c>
      <c r="AR58" s="33">
        <f t="shared" si="45"/>
        <v>-2.097119669193964</v>
      </c>
      <c r="AS58" s="34">
        <f t="shared" si="46"/>
        <v>0.43746651485291571</v>
      </c>
      <c r="AT58" s="37">
        <f t="shared" si="47"/>
        <v>0.21873325742645786</v>
      </c>
      <c r="AU58" s="33">
        <f t="shared" si="48"/>
        <v>0.5</v>
      </c>
      <c r="AV58" s="42">
        <f t="shared" si="49"/>
        <v>-0.69314718055994529</v>
      </c>
      <c r="AW58" s="43">
        <v>0.01</v>
      </c>
      <c r="AX58" s="74">
        <f t="shared" si="50"/>
        <v>6.8743455372555218E-11</v>
      </c>
      <c r="AY58" s="44" t="str">
        <f t="shared" si="51"/>
        <v/>
      </c>
    </row>
    <row r="59" spans="2:52" x14ac:dyDescent="0.25">
      <c r="B59" s="4" t="s">
        <v>28</v>
      </c>
      <c r="C59" s="104" t="s">
        <v>74</v>
      </c>
      <c r="D59" s="105">
        <v>496</v>
      </c>
      <c r="E59" s="106">
        <f t="shared" si="30"/>
        <v>1</v>
      </c>
      <c r="F59" s="111">
        <f t="shared" si="31"/>
        <v>4</v>
      </c>
      <c r="G59" s="78" t="s">
        <v>2</v>
      </c>
      <c r="H59" s="78" t="s">
        <v>2</v>
      </c>
      <c r="I59" s="108">
        <v>0.38</v>
      </c>
      <c r="J59" s="108">
        <v>0.2</v>
      </c>
      <c r="K59" s="95" t="s">
        <v>2</v>
      </c>
      <c r="L59" s="95" t="s">
        <v>2</v>
      </c>
      <c r="M59" s="96">
        <v>7.0000000000000007E-2</v>
      </c>
      <c r="N59" s="112"/>
      <c r="O59" s="79">
        <v>0.2</v>
      </c>
      <c r="P59" s="79">
        <v>0.2</v>
      </c>
      <c r="Q59" s="113">
        <v>0.04</v>
      </c>
      <c r="R59" s="113">
        <v>6.2E-2</v>
      </c>
      <c r="S59" s="79">
        <v>0.2</v>
      </c>
      <c r="T59" s="79">
        <v>0.2</v>
      </c>
      <c r="U59" s="96">
        <v>4.1000000000000002E-2</v>
      </c>
      <c r="V59" s="112"/>
      <c r="W59" s="90">
        <f t="shared" si="29"/>
        <v>0.1</v>
      </c>
      <c r="X59" s="23">
        <f t="shared" si="2"/>
        <v>0.1</v>
      </c>
      <c r="Y59" s="23">
        <f t="shared" si="3"/>
        <v>0.38</v>
      </c>
      <c r="Z59" s="23">
        <f t="shared" si="4"/>
        <v>0.2</v>
      </c>
      <c r="AA59" s="23">
        <f t="shared" si="5"/>
        <v>0.1</v>
      </c>
      <c r="AB59" s="23">
        <f t="shared" si="6"/>
        <v>0.1</v>
      </c>
      <c r="AC59" s="23">
        <f t="shared" si="7"/>
        <v>7.0000000000000007E-2</v>
      </c>
      <c r="AD59" s="23" t="str">
        <f t="shared" si="8"/>
        <v/>
      </c>
      <c r="AE59" s="33">
        <f t="shared" si="32"/>
        <v>0.15</v>
      </c>
      <c r="AF59" s="34">
        <f t="shared" si="33"/>
        <v>0.10939226054281294</v>
      </c>
      <c r="AG59" s="34">
        <f t="shared" si="34"/>
        <v>0.1269701585076021</v>
      </c>
      <c r="AH59" s="35">
        <f t="shared" si="35"/>
        <v>1.7789405380709642</v>
      </c>
      <c r="AI59" s="36">
        <f t="shared" si="36"/>
        <v>1.3337692971691035</v>
      </c>
      <c r="AJ59" s="23">
        <f t="shared" si="37"/>
        <v>-2.3025850929940455</v>
      </c>
      <c r="AK59" s="24">
        <f t="shared" si="38"/>
        <v>-2.3025850929940455</v>
      </c>
      <c r="AL59" s="24">
        <f t="shared" si="39"/>
        <v>-0.96758402626170559</v>
      </c>
      <c r="AM59" s="24">
        <f t="shared" si="40"/>
        <v>-1.6094379124341003</v>
      </c>
      <c r="AN59" s="24">
        <f t="shared" si="41"/>
        <v>-2.3025850929940455</v>
      </c>
      <c r="AO59" s="24">
        <f t="shared" si="42"/>
        <v>-2.3025850929940455</v>
      </c>
      <c r="AP59" s="24">
        <f t="shared" si="43"/>
        <v>-2.6592600369327779</v>
      </c>
      <c r="AQ59" s="28" t="str">
        <f t="shared" si="44"/>
        <v/>
      </c>
      <c r="AR59" s="33">
        <f t="shared" si="45"/>
        <v>-2.0638031925149667</v>
      </c>
      <c r="AS59" s="34">
        <f t="shared" si="46"/>
        <v>0.57601798376925384</v>
      </c>
      <c r="AT59" s="37">
        <f t="shared" si="47"/>
        <v>0.28800899188462692</v>
      </c>
      <c r="AU59" s="33">
        <f t="shared" si="48"/>
        <v>0.5</v>
      </c>
      <c r="AV59" s="42">
        <f t="shared" si="49"/>
        <v>-0.69314718055994529</v>
      </c>
      <c r="AW59" s="43">
        <v>0.01</v>
      </c>
      <c r="AX59" s="74">
        <f t="shared" si="50"/>
        <v>9.7241720498075779E-7</v>
      </c>
      <c r="AY59" s="44" t="str">
        <f t="shared" si="51"/>
        <v/>
      </c>
    </row>
    <row r="60" spans="2:52" x14ac:dyDescent="0.25">
      <c r="B60" s="4" t="s">
        <v>28</v>
      </c>
      <c r="C60" s="104" t="s">
        <v>75</v>
      </c>
      <c r="D60" s="105">
        <v>1617.8844623070399</v>
      </c>
      <c r="E60" s="106">
        <f t="shared" si="30"/>
        <v>2</v>
      </c>
      <c r="F60" s="111">
        <f t="shared" si="31"/>
        <v>4</v>
      </c>
      <c r="G60" s="78" t="s">
        <v>2</v>
      </c>
      <c r="H60" s="98" t="s">
        <v>2</v>
      </c>
      <c r="I60" s="108">
        <v>0.17</v>
      </c>
      <c r="J60" s="108">
        <v>0.17</v>
      </c>
      <c r="K60" s="108">
        <v>0.19</v>
      </c>
      <c r="L60" s="95" t="s">
        <v>2</v>
      </c>
      <c r="M60" s="78" t="s">
        <v>2</v>
      </c>
      <c r="N60" s="95" t="s">
        <v>2</v>
      </c>
      <c r="O60" s="98">
        <v>0.2</v>
      </c>
      <c r="P60" s="113">
        <v>6.0999999999999999E-2</v>
      </c>
      <c r="Q60" s="113">
        <v>4.4999999999999998E-2</v>
      </c>
      <c r="R60" s="113">
        <v>3.6999999999999998E-2</v>
      </c>
      <c r="S60" s="96">
        <v>5.0999999999999997E-2</v>
      </c>
      <c r="T60" s="99">
        <v>0.2</v>
      </c>
      <c r="U60" s="96">
        <v>0.13100000000000001</v>
      </c>
      <c r="V60" s="99">
        <v>0.2</v>
      </c>
      <c r="W60" s="90">
        <f t="shared" si="29"/>
        <v>0.1</v>
      </c>
      <c r="X60" s="23">
        <f t="shared" si="2"/>
        <v>3.0499999999999999E-2</v>
      </c>
      <c r="Y60" s="23">
        <f t="shared" si="3"/>
        <v>0.17</v>
      </c>
      <c r="Z60" s="23">
        <f t="shared" si="4"/>
        <v>0.17</v>
      </c>
      <c r="AA60" s="23">
        <f t="shared" si="5"/>
        <v>0.19</v>
      </c>
      <c r="AB60" s="23">
        <f t="shared" si="6"/>
        <v>0.1</v>
      </c>
      <c r="AC60" s="23">
        <f t="shared" si="7"/>
        <v>6.5500000000000003E-2</v>
      </c>
      <c r="AD60" s="23">
        <f t="shared" si="8"/>
        <v>0.1</v>
      </c>
      <c r="AE60" s="33">
        <f t="shared" si="32"/>
        <v>0.11575000000000001</v>
      </c>
      <c r="AF60" s="34">
        <f t="shared" si="33"/>
        <v>5.5979588116690245E-2</v>
      </c>
      <c r="AG60" s="34">
        <f t="shared" si="34"/>
        <v>0.1011635527518364</v>
      </c>
      <c r="AH60" s="35">
        <f t="shared" si="35"/>
        <v>1.8314502712786911</v>
      </c>
      <c r="AI60" s="36">
        <f t="shared" si="36"/>
        <v>1.3533108553760629</v>
      </c>
      <c r="AJ60" s="23">
        <f t="shared" si="37"/>
        <v>-2.3025850929940455</v>
      </c>
      <c r="AK60" s="24">
        <f t="shared" si="38"/>
        <v>-3.4900285953687713</v>
      </c>
      <c r="AL60" s="24">
        <f t="shared" si="39"/>
        <v>-1.7719568419318752</v>
      </c>
      <c r="AM60" s="24">
        <f t="shared" si="40"/>
        <v>-1.7719568419318752</v>
      </c>
      <c r="AN60" s="24">
        <f t="shared" si="41"/>
        <v>-1.6607312068216509</v>
      </c>
      <c r="AO60" s="24">
        <f t="shared" si="42"/>
        <v>-2.3025850929940455</v>
      </c>
      <c r="AP60" s="24">
        <f t="shared" si="43"/>
        <v>-2.7257051363409306</v>
      </c>
      <c r="AQ60" s="28">
        <f t="shared" si="44"/>
        <v>-2.3025850929940455</v>
      </c>
      <c r="AR60" s="33">
        <f t="shared" si="45"/>
        <v>-2.2910167376721549</v>
      </c>
      <c r="AS60" s="34">
        <f t="shared" si="46"/>
        <v>0.60510815095912562</v>
      </c>
      <c r="AT60" s="37">
        <f t="shared" si="47"/>
        <v>0.30255407547956281</v>
      </c>
      <c r="AU60" s="33">
        <f t="shared" si="48"/>
        <v>0.5</v>
      </c>
      <c r="AV60" s="42">
        <f t="shared" si="49"/>
        <v>-0.69314718055994529</v>
      </c>
      <c r="AW60" s="43">
        <v>0.01</v>
      </c>
      <c r="AX60" s="74">
        <f t="shared" si="50"/>
        <v>6.4145969203011077E-8</v>
      </c>
      <c r="AY60" s="44" t="str">
        <f t="shared" si="51"/>
        <v/>
      </c>
    </row>
    <row r="61" spans="2:52" x14ac:dyDescent="0.25">
      <c r="B61" s="4" t="s">
        <v>28</v>
      </c>
      <c r="C61" s="104" t="s">
        <v>76</v>
      </c>
      <c r="D61" s="105">
        <v>560</v>
      </c>
      <c r="E61" s="106">
        <f t="shared" ref="E61:E83" si="52">IF(D61&gt;100000,10+ROUNDUP(D61/25000,0),IF(D61&gt;10000,3+ROUNDUP(D61/10000,0),IF(D61&gt;1000,1+ROUNDUP(D61/3300,0),IF(D61&gt;100,1,1))))</f>
        <v>1</v>
      </c>
      <c r="F61" s="111">
        <f t="shared" ref="F61:F83" si="53">IF(E61&lt;4,4,E61)</f>
        <v>4</v>
      </c>
      <c r="G61" s="78" t="s">
        <v>2</v>
      </c>
      <c r="H61" s="108">
        <v>0.16</v>
      </c>
      <c r="I61" s="108">
        <v>0.13</v>
      </c>
      <c r="J61" s="96">
        <v>0.13</v>
      </c>
      <c r="K61" s="95">
        <v>0.35099999999999998</v>
      </c>
      <c r="L61" s="96">
        <v>0.08</v>
      </c>
      <c r="M61" s="95" t="s">
        <v>2</v>
      </c>
      <c r="N61" s="112"/>
      <c r="O61" s="79">
        <v>0.2</v>
      </c>
      <c r="P61" s="113">
        <v>6.9000000000000006E-2</v>
      </c>
      <c r="Q61" s="113">
        <v>6.3E-2</v>
      </c>
      <c r="R61" s="96">
        <v>5.0999999999999997E-2</v>
      </c>
      <c r="S61" s="79">
        <v>0.2</v>
      </c>
      <c r="T61" s="96">
        <v>3.1E-2</v>
      </c>
      <c r="U61" s="96">
        <v>0.13600000000000001</v>
      </c>
      <c r="V61" s="112"/>
      <c r="W61" s="90">
        <f t="shared" si="29"/>
        <v>0.1</v>
      </c>
      <c r="X61" s="23">
        <f t="shared" ref="X61:X94" si="54">IF(H61="&lt;MAR",P61/2,IF(ISNUMBER(H61),H61,""))</f>
        <v>0.16</v>
      </c>
      <c r="Y61" s="23">
        <f t="shared" ref="Y61:Y94" si="55">IF(I61="&lt;MAR",Q61/2,IF(ISNUMBER(I61),I61,""))</f>
        <v>0.13</v>
      </c>
      <c r="Z61" s="23">
        <f t="shared" ref="Z61:Z94" si="56">IF(J61="&lt;MAR",R61/2,IF(ISNUMBER(J61),J61,""))</f>
        <v>0.13</v>
      </c>
      <c r="AA61" s="23">
        <f t="shared" ref="AA61:AA94" si="57">IF(K61="&lt;MAR",S61/2,IF(ISNUMBER(K61),K61,""))</f>
        <v>0.35099999999999998</v>
      </c>
      <c r="AB61" s="23">
        <f t="shared" ref="AB61:AB94" si="58">IF(L61="&lt;MAR",T61/2,IF(ISNUMBER(L61),L61,""))</f>
        <v>0.08</v>
      </c>
      <c r="AC61" s="23">
        <f t="shared" ref="AC61:AC94" si="59">IF(M61="&lt;MAR",U61/2,IF(ISNUMBER(M61),M61,""))</f>
        <v>6.8000000000000005E-2</v>
      </c>
      <c r="AD61" s="23" t="str">
        <f t="shared" ref="AD61:AD94" si="60">IF(N61="&lt;MAR",V61/2,IF(ISNUMBER(N61),N61,""))</f>
        <v/>
      </c>
      <c r="AE61" s="33">
        <f t="shared" ref="AE61:AE83" si="61">AVERAGE(W61:AD61)</f>
        <v>0.14557142857142855</v>
      </c>
      <c r="AF61" s="34">
        <f t="shared" ref="AF61:AF83" si="62">STDEV(W61:AD61)</f>
        <v>9.599280727022752E-2</v>
      </c>
      <c r="AG61" s="34">
        <f t="shared" ref="AG61:AG83" si="63">EXP(AR61)</f>
        <v>0.12642840876532613</v>
      </c>
      <c r="AH61" s="35">
        <f t="shared" ref="AH61:AH83" si="64">EXP(AS61)</f>
        <v>1.7157743743955185</v>
      </c>
      <c r="AI61" s="36">
        <f t="shared" ref="AI61:AI83" si="65">EXP(AT61)</f>
        <v>1.3098757095219067</v>
      </c>
      <c r="AJ61" s="23">
        <f t="shared" ref="AJ61:AJ83" si="66">IF(ISNUMBER(W61),LN(W61),"")</f>
        <v>-2.3025850929940455</v>
      </c>
      <c r="AK61" s="24">
        <f t="shared" ref="AK61:AK83" si="67">IF(ISNUMBER(X61),LN(X61),"")</f>
        <v>-1.8325814637483102</v>
      </c>
      <c r="AL61" s="24">
        <f t="shared" ref="AL61:AL83" si="68">IF(ISNUMBER(Y61),LN(Y61),"")</f>
        <v>-2.0402208285265546</v>
      </c>
      <c r="AM61" s="24">
        <f t="shared" ref="AM61:AM83" si="69">IF(ISNUMBER(Z61),LN(Z61),"")</f>
        <v>-2.0402208285265546</v>
      </c>
      <c r="AN61" s="24">
        <f t="shared" ref="AN61:AN83" si="70">IF(ISNUMBER(AA61),LN(AA61),"")</f>
        <v>-1.0469690555162714</v>
      </c>
      <c r="AO61" s="24">
        <f t="shared" ref="AO61:AO83" si="71">IF(ISNUMBER(AB61),LN(AB61),"")</f>
        <v>-2.5257286443082556</v>
      </c>
      <c r="AP61" s="24">
        <f t="shared" ref="AP61:AP83" si="72">IF(ISNUMBER(AC61),LN(AC61),"")</f>
        <v>-2.6882475738060303</v>
      </c>
      <c r="AQ61" s="28" t="str">
        <f t="shared" ref="AQ61:AQ83" si="73">IF(ISNUMBER(AD61),LN(AD61),"")</f>
        <v/>
      </c>
      <c r="AR61" s="33">
        <f t="shared" ref="AR61:AR83" si="74">AVERAGE(AJ61:AQ61)</f>
        <v>-2.0680790696322888</v>
      </c>
      <c r="AS61" s="34">
        <f t="shared" ref="AS61:AS83" si="75">STDEV(AJ61:AQ61)</f>
        <v>0.53986450896856863</v>
      </c>
      <c r="AT61" s="37">
        <f t="shared" ref="AT61:AT83" si="76">AS61/SQRT(F61)</f>
        <v>0.26993225448428432</v>
      </c>
      <c r="AU61" s="33">
        <f t="shared" ref="AU61:AU83" si="77">IF(B61="AlfaT",0.1,IF(B61="BetaT",0.5,IF(B61="Rn",100,IF(B61="Trizio",100," "))))</f>
        <v>0.5</v>
      </c>
      <c r="AV61" s="42">
        <f t="shared" ref="AV61:AV83" si="78">LN(AU61)</f>
        <v>-0.69314718055994529</v>
      </c>
      <c r="AW61" s="43">
        <v>0.01</v>
      </c>
      <c r="AX61" s="74">
        <f t="shared" ref="AX61:AX83" si="79">(1-NORMDIST(AV61,AR61,AT61,TRUE))</f>
        <v>1.7564677778914017E-7</v>
      </c>
      <c r="AY61" s="44" t="str">
        <f t="shared" ref="AY61:AY83" si="80">IF(AX61&gt;AW61,1,"")</f>
        <v/>
      </c>
    </row>
    <row r="62" spans="2:52" x14ac:dyDescent="0.25">
      <c r="B62" s="4" t="s">
        <v>28</v>
      </c>
      <c r="C62" s="104" t="s">
        <v>77</v>
      </c>
      <c r="D62" s="105">
        <v>2626.2</v>
      </c>
      <c r="E62" s="106">
        <f t="shared" si="52"/>
        <v>2</v>
      </c>
      <c r="F62" s="111">
        <f t="shared" si="53"/>
        <v>4</v>
      </c>
      <c r="G62" s="78" t="s">
        <v>2</v>
      </c>
      <c r="H62" s="78" t="s">
        <v>2</v>
      </c>
      <c r="I62" s="108">
        <v>0.22</v>
      </c>
      <c r="J62" s="108">
        <v>0.14000000000000001</v>
      </c>
      <c r="K62" s="95" t="s">
        <v>2</v>
      </c>
      <c r="L62" s="96">
        <v>0.27</v>
      </c>
      <c r="M62" s="96">
        <v>0.09</v>
      </c>
      <c r="N62" s="112"/>
      <c r="O62" s="79">
        <v>0.2</v>
      </c>
      <c r="P62" s="79">
        <v>0.2</v>
      </c>
      <c r="Q62" s="113">
        <v>6.4000000000000001E-2</v>
      </c>
      <c r="R62" s="113">
        <v>6.3E-2</v>
      </c>
      <c r="S62" s="79">
        <v>0.2</v>
      </c>
      <c r="T62" s="96">
        <v>9.9000000000000005E-2</v>
      </c>
      <c r="U62" s="96">
        <v>3.9E-2</v>
      </c>
      <c r="V62" s="112"/>
      <c r="W62" s="90">
        <f t="shared" ref="W62:W94" si="81">IF(G62="&lt;MAR",O62/2,IF(ISNUMBER(G62),G62,""))</f>
        <v>0.1</v>
      </c>
      <c r="X62" s="23">
        <f t="shared" si="54"/>
        <v>0.1</v>
      </c>
      <c r="Y62" s="23">
        <f t="shared" si="55"/>
        <v>0.22</v>
      </c>
      <c r="Z62" s="23">
        <f t="shared" si="56"/>
        <v>0.14000000000000001</v>
      </c>
      <c r="AA62" s="23">
        <f t="shared" si="57"/>
        <v>0.1</v>
      </c>
      <c r="AB62" s="23">
        <f t="shared" si="58"/>
        <v>0.27</v>
      </c>
      <c r="AC62" s="23">
        <f t="shared" si="59"/>
        <v>0.09</v>
      </c>
      <c r="AD62" s="23" t="str">
        <f t="shared" si="60"/>
        <v/>
      </c>
      <c r="AE62" s="33">
        <f t="shared" si="61"/>
        <v>0.14571428571428571</v>
      </c>
      <c r="AF62" s="34">
        <f t="shared" si="62"/>
        <v>7.1147064323869066E-2</v>
      </c>
      <c r="AG62" s="34">
        <f t="shared" si="63"/>
        <v>0.13331516975492391</v>
      </c>
      <c r="AH62" s="35">
        <f t="shared" si="64"/>
        <v>1.5503966217911542</v>
      </c>
      <c r="AI62" s="36">
        <f t="shared" si="65"/>
        <v>1.2451492367548376</v>
      </c>
      <c r="AJ62" s="23">
        <f t="shared" si="66"/>
        <v>-2.3025850929940455</v>
      </c>
      <c r="AK62" s="24">
        <f t="shared" si="67"/>
        <v>-2.3025850929940455</v>
      </c>
      <c r="AL62" s="24">
        <f t="shared" si="68"/>
        <v>-1.5141277326297755</v>
      </c>
      <c r="AM62" s="24">
        <f t="shared" si="69"/>
        <v>-1.9661128563728327</v>
      </c>
      <c r="AN62" s="24">
        <f t="shared" si="70"/>
        <v>-2.3025850929940455</v>
      </c>
      <c r="AO62" s="24">
        <f t="shared" si="71"/>
        <v>-1.3093333199837622</v>
      </c>
      <c r="AP62" s="24">
        <f t="shared" si="72"/>
        <v>-2.4079456086518722</v>
      </c>
      <c r="AQ62" s="28" t="str">
        <f t="shared" si="73"/>
        <v/>
      </c>
      <c r="AR62" s="33">
        <f t="shared" si="74"/>
        <v>-2.0150392566600539</v>
      </c>
      <c r="AS62" s="34">
        <f t="shared" si="75"/>
        <v>0.43851078322471682</v>
      </c>
      <c r="AT62" s="37">
        <f t="shared" si="76"/>
        <v>0.21925539161235841</v>
      </c>
      <c r="AU62" s="33">
        <f t="shared" si="77"/>
        <v>0.5</v>
      </c>
      <c r="AV62" s="42">
        <f t="shared" si="78"/>
        <v>-0.69314718055994529</v>
      </c>
      <c r="AW62" s="43">
        <v>0.01</v>
      </c>
      <c r="AX62" s="74">
        <f t="shared" si="79"/>
        <v>8.248557392676048E-10</v>
      </c>
      <c r="AY62" s="44" t="str">
        <f t="shared" si="80"/>
        <v/>
      </c>
    </row>
    <row r="63" spans="2:52" x14ac:dyDescent="0.25">
      <c r="B63" s="4" t="s">
        <v>28</v>
      </c>
      <c r="C63" s="104" t="s">
        <v>78</v>
      </c>
      <c r="D63" s="105">
        <v>607</v>
      </c>
      <c r="E63" s="106">
        <f t="shared" si="52"/>
        <v>1</v>
      </c>
      <c r="F63" s="111">
        <f t="shared" si="53"/>
        <v>4</v>
      </c>
      <c r="G63" s="108">
        <v>0.27</v>
      </c>
      <c r="H63" s="96">
        <v>0.61</v>
      </c>
      <c r="I63" s="96">
        <v>0.49</v>
      </c>
      <c r="J63" s="96">
        <v>0.17</v>
      </c>
      <c r="K63" s="95" t="s">
        <v>2</v>
      </c>
      <c r="L63" s="95" t="s">
        <v>2</v>
      </c>
      <c r="M63" s="112"/>
      <c r="N63" s="112"/>
      <c r="O63" s="113">
        <v>8.5999999999999993E-2</v>
      </c>
      <c r="P63" s="96">
        <v>9.4E-2</v>
      </c>
      <c r="Q63" s="96">
        <v>0.10100000000000001</v>
      </c>
      <c r="R63" s="96">
        <v>5.5E-2</v>
      </c>
      <c r="S63" s="79">
        <v>0.2</v>
      </c>
      <c r="T63" s="79">
        <v>0.2</v>
      </c>
      <c r="U63" s="112"/>
      <c r="V63" s="112"/>
      <c r="W63" s="90">
        <f t="shared" si="81"/>
        <v>0.27</v>
      </c>
      <c r="X63" s="23">
        <f t="shared" si="54"/>
        <v>0.61</v>
      </c>
      <c r="Y63" s="23">
        <f t="shared" si="55"/>
        <v>0.49</v>
      </c>
      <c r="Z63" s="23">
        <f t="shared" si="56"/>
        <v>0.17</v>
      </c>
      <c r="AA63" s="23">
        <f t="shared" si="57"/>
        <v>0.1</v>
      </c>
      <c r="AB63" s="23">
        <f t="shared" si="58"/>
        <v>0.1</v>
      </c>
      <c r="AC63" s="23" t="str">
        <f t="shared" si="59"/>
        <v/>
      </c>
      <c r="AD63" s="23" t="str">
        <f t="shared" si="60"/>
        <v/>
      </c>
      <c r="AE63" s="33">
        <f t="shared" si="61"/>
        <v>0.29000000000000004</v>
      </c>
      <c r="AF63" s="34">
        <f t="shared" si="62"/>
        <v>0.21419617176784461</v>
      </c>
      <c r="AG63" s="34">
        <f t="shared" si="63"/>
        <v>0.2271031196800386</v>
      </c>
      <c r="AH63" s="35">
        <f t="shared" si="64"/>
        <v>2.1772730041662371</v>
      </c>
      <c r="AI63" s="36">
        <f t="shared" si="65"/>
        <v>1.475558539728681</v>
      </c>
      <c r="AJ63" s="23">
        <f t="shared" si="66"/>
        <v>-1.3093333199837622</v>
      </c>
      <c r="AK63" s="24">
        <f t="shared" si="67"/>
        <v>-0.49429632181478012</v>
      </c>
      <c r="AL63" s="24">
        <f t="shared" si="68"/>
        <v>-0.71334988787746478</v>
      </c>
      <c r="AM63" s="24">
        <f t="shared" si="69"/>
        <v>-1.7719568419318752</v>
      </c>
      <c r="AN63" s="24">
        <f t="shared" si="70"/>
        <v>-2.3025850929940455</v>
      </c>
      <c r="AO63" s="24">
        <f t="shared" si="71"/>
        <v>-2.3025850929940455</v>
      </c>
      <c r="AP63" s="24" t="str">
        <f t="shared" si="72"/>
        <v/>
      </c>
      <c r="AQ63" s="28" t="str">
        <f t="shared" si="73"/>
        <v/>
      </c>
      <c r="AR63" s="33">
        <f t="shared" si="74"/>
        <v>-1.482351092932662</v>
      </c>
      <c r="AS63" s="34">
        <f t="shared" si="75"/>
        <v>0.7780731782330178</v>
      </c>
      <c r="AT63" s="37">
        <f t="shared" si="76"/>
        <v>0.3890365891165089</v>
      </c>
      <c r="AU63" s="33">
        <f t="shared" si="77"/>
        <v>0.5</v>
      </c>
      <c r="AV63" s="42">
        <f t="shared" si="78"/>
        <v>-0.69314718055994529</v>
      </c>
      <c r="AW63" s="43">
        <v>0.01</v>
      </c>
      <c r="AX63" s="74">
        <f t="shared" si="79"/>
        <v>2.1248962553296002E-2</v>
      </c>
      <c r="AY63" s="44">
        <f t="shared" si="80"/>
        <v>1</v>
      </c>
    </row>
    <row r="64" spans="2:52" x14ac:dyDescent="0.25">
      <c r="B64" s="4" t="s">
        <v>28</v>
      </c>
      <c r="C64" s="104" t="s">
        <v>79</v>
      </c>
      <c r="D64" s="105">
        <v>566</v>
      </c>
      <c r="E64" s="106">
        <f t="shared" si="52"/>
        <v>1</v>
      </c>
      <c r="F64" s="111">
        <f t="shared" si="53"/>
        <v>4</v>
      </c>
      <c r="G64" s="78" t="s">
        <v>2</v>
      </c>
      <c r="H64" s="78" t="s">
        <v>2</v>
      </c>
      <c r="I64" s="108">
        <v>0.21</v>
      </c>
      <c r="J64" s="95" t="s">
        <v>2</v>
      </c>
      <c r="K64" s="96">
        <v>0.12</v>
      </c>
      <c r="L64" s="95" t="s">
        <v>2</v>
      </c>
      <c r="M64" s="95" t="s">
        <v>2</v>
      </c>
      <c r="N64" s="112"/>
      <c r="O64" s="79">
        <v>0.2</v>
      </c>
      <c r="P64" s="79">
        <v>0.2</v>
      </c>
      <c r="Q64" s="113">
        <v>6.5000000000000002E-2</v>
      </c>
      <c r="R64" s="96">
        <v>4.7E-2</v>
      </c>
      <c r="S64" s="96">
        <v>2.9000000000000001E-2</v>
      </c>
      <c r="T64" s="96">
        <v>0.182</v>
      </c>
      <c r="U64" s="99">
        <v>0.2</v>
      </c>
      <c r="V64" s="112"/>
      <c r="W64" s="90">
        <f t="shared" si="81"/>
        <v>0.1</v>
      </c>
      <c r="X64" s="23">
        <f t="shared" si="54"/>
        <v>0.1</v>
      </c>
      <c r="Y64" s="23">
        <f t="shared" si="55"/>
        <v>0.21</v>
      </c>
      <c r="Z64" s="23">
        <f t="shared" si="56"/>
        <v>2.35E-2</v>
      </c>
      <c r="AA64" s="23">
        <f t="shared" si="57"/>
        <v>0.12</v>
      </c>
      <c r="AB64" s="23">
        <f t="shared" si="58"/>
        <v>9.0999999999999998E-2</v>
      </c>
      <c r="AC64" s="23">
        <f t="shared" si="59"/>
        <v>0.1</v>
      </c>
      <c r="AD64" s="23" t="str">
        <f t="shared" si="60"/>
        <v/>
      </c>
      <c r="AE64" s="33">
        <f t="shared" si="61"/>
        <v>0.10635714285714286</v>
      </c>
      <c r="AF64" s="34">
        <f t="shared" si="62"/>
        <v>5.5000541122879144E-2</v>
      </c>
      <c r="AG64" s="34">
        <f t="shared" si="63"/>
        <v>9.1547029398315216E-2</v>
      </c>
      <c r="AH64" s="35">
        <f t="shared" si="64"/>
        <v>1.9400660019789246</v>
      </c>
      <c r="AI64" s="36">
        <f t="shared" si="65"/>
        <v>1.3928625208465208</v>
      </c>
      <c r="AJ64" s="23">
        <f t="shared" si="66"/>
        <v>-2.3025850929940455</v>
      </c>
      <c r="AK64" s="24">
        <f t="shared" si="67"/>
        <v>-2.3025850929940455</v>
      </c>
      <c r="AL64" s="24">
        <f t="shared" si="68"/>
        <v>-1.5606477482646683</v>
      </c>
      <c r="AM64" s="24">
        <f t="shared" si="69"/>
        <v>-3.7507548578320238</v>
      </c>
      <c r="AN64" s="24">
        <f t="shared" si="70"/>
        <v>-2.120263536200091</v>
      </c>
      <c r="AO64" s="24">
        <f t="shared" si="71"/>
        <v>-2.3968957724652871</v>
      </c>
      <c r="AP64" s="24">
        <f t="shared" si="72"/>
        <v>-2.3025850929940455</v>
      </c>
      <c r="AQ64" s="28" t="str">
        <f t="shared" si="73"/>
        <v/>
      </c>
      <c r="AR64" s="33">
        <f t="shared" si="74"/>
        <v>-2.3909024562491723</v>
      </c>
      <c r="AS64" s="34">
        <f t="shared" si="75"/>
        <v>0.66272199413513488</v>
      </c>
      <c r="AT64" s="37">
        <f t="shared" si="76"/>
        <v>0.33136099706756744</v>
      </c>
      <c r="AU64" s="33">
        <f t="shared" si="77"/>
        <v>0.5</v>
      </c>
      <c r="AV64" s="42">
        <f t="shared" si="78"/>
        <v>-0.69314718055994529</v>
      </c>
      <c r="AW64" s="43">
        <v>0.01</v>
      </c>
      <c r="AX64" s="74">
        <f t="shared" si="79"/>
        <v>1.498925052967337E-7</v>
      </c>
      <c r="AY64" s="44" t="str">
        <f t="shared" si="80"/>
        <v/>
      </c>
    </row>
    <row r="65" spans="2:52" x14ac:dyDescent="0.25">
      <c r="B65" s="4" t="s">
        <v>28</v>
      </c>
      <c r="C65" s="104" t="s">
        <v>80</v>
      </c>
      <c r="D65" s="105">
        <v>719</v>
      </c>
      <c r="E65" s="106">
        <f t="shared" si="52"/>
        <v>1</v>
      </c>
      <c r="F65" s="111">
        <f t="shared" si="53"/>
        <v>4</v>
      </c>
      <c r="G65" s="108">
        <v>0.28000000000000003</v>
      </c>
      <c r="H65" s="108">
        <v>0.14000000000000001</v>
      </c>
      <c r="I65" s="95" t="s">
        <v>2</v>
      </c>
      <c r="J65" s="95" t="s">
        <v>2</v>
      </c>
      <c r="K65" s="96">
        <v>0.1</v>
      </c>
      <c r="L65" s="95" t="s">
        <v>2</v>
      </c>
      <c r="M65" s="112"/>
      <c r="N65" s="112"/>
      <c r="O65" s="113">
        <v>0.04</v>
      </c>
      <c r="P65" s="113">
        <v>5.8000000000000003E-2</v>
      </c>
      <c r="Q65" s="96">
        <v>4.2000000000000003E-2</v>
      </c>
      <c r="R65" s="99">
        <v>0.2</v>
      </c>
      <c r="S65" s="96">
        <v>8.5000000000000006E-2</v>
      </c>
      <c r="T65" s="99">
        <v>0.2</v>
      </c>
      <c r="U65" s="112"/>
      <c r="V65" s="112"/>
      <c r="W65" s="90">
        <f t="shared" si="81"/>
        <v>0.28000000000000003</v>
      </c>
      <c r="X65" s="23">
        <f t="shared" si="54"/>
        <v>0.14000000000000001</v>
      </c>
      <c r="Y65" s="23">
        <f t="shared" si="55"/>
        <v>2.1000000000000001E-2</v>
      </c>
      <c r="Z65" s="23">
        <f t="shared" si="56"/>
        <v>0.1</v>
      </c>
      <c r="AA65" s="23">
        <f t="shared" si="57"/>
        <v>0.1</v>
      </c>
      <c r="AB65" s="23">
        <f t="shared" si="58"/>
        <v>0.1</v>
      </c>
      <c r="AC65" s="23" t="str">
        <f t="shared" si="59"/>
        <v/>
      </c>
      <c r="AD65" s="23" t="str">
        <f t="shared" si="60"/>
        <v/>
      </c>
      <c r="AE65" s="33">
        <f t="shared" si="61"/>
        <v>0.1235</v>
      </c>
      <c r="AF65" s="34">
        <f t="shared" si="62"/>
        <v>8.5938931806254157E-2</v>
      </c>
      <c r="AG65" s="34">
        <f t="shared" si="63"/>
        <v>9.6809407090170621E-2</v>
      </c>
      <c r="AH65" s="35">
        <f t="shared" si="64"/>
        <v>2.3369332505479492</v>
      </c>
      <c r="AI65" s="36">
        <f t="shared" si="65"/>
        <v>1.5287031270158209</v>
      </c>
      <c r="AJ65" s="23">
        <f t="shared" si="66"/>
        <v>-1.2729656758128873</v>
      </c>
      <c r="AK65" s="24">
        <f t="shared" si="67"/>
        <v>-1.9661128563728327</v>
      </c>
      <c r="AL65" s="24">
        <f t="shared" si="68"/>
        <v>-3.8632328412587138</v>
      </c>
      <c r="AM65" s="24">
        <f t="shared" si="69"/>
        <v>-2.3025850929940455</v>
      </c>
      <c r="AN65" s="24">
        <f t="shared" si="70"/>
        <v>-2.3025850929940455</v>
      </c>
      <c r="AO65" s="24">
        <f t="shared" si="71"/>
        <v>-2.3025850929940455</v>
      </c>
      <c r="AP65" s="24" t="str">
        <f t="shared" si="72"/>
        <v/>
      </c>
      <c r="AQ65" s="28" t="str">
        <f t="shared" si="73"/>
        <v/>
      </c>
      <c r="AR65" s="33">
        <f t="shared" si="74"/>
        <v>-2.3350111087377616</v>
      </c>
      <c r="AS65" s="34">
        <f t="shared" si="75"/>
        <v>0.84883949312397866</v>
      </c>
      <c r="AT65" s="37">
        <f t="shared" si="76"/>
        <v>0.42441974656198933</v>
      </c>
      <c r="AU65" s="33">
        <f t="shared" si="77"/>
        <v>0.5</v>
      </c>
      <c r="AV65" s="42">
        <f t="shared" si="78"/>
        <v>-0.69314718055994529</v>
      </c>
      <c r="AW65" s="43">
        <v>0.01</v>
      </c>
      <c r="AX65" s="74">
        <f t="shared" si="79"/>
        <v>5.475551086431274E-5</v>
      </c>
      <c r="AY65" s="44" t="str">
        <f t="shared" si="80"/>
        <v/>
      </c>
    </row>
    <row r="66" spans="2:52" x14ac:dyDescent="0.25">
      <c r="B66" s="4" t="s">
        <v>28</v>
      </c>
      <c r="C66" s="104" t="s">
        <v>81</v>
      </c>
      <c r="D66" s="105">
        <v>912.05056884350086</v>
      </c>
      <c r="E66" s="106">
        <f t="shared" si="52"/>
        <v>1</v>
      </c>
      <c r="F66" s="111">
        <f t="shared" si="53"/>
        <v>4</v>
      </c>
      <c r="G66" s="78" t="s">
        <v>2</v>
      </c>
      <c r="H66" s="78" t="s">
        <v>2</v>
      </c>
      <c r="I66" s="108">
        <v>0.12</v>
      </c>
      <c r="J66" s="108">
        <v>0.13</v>
      </c>
      <c r="K66" s="78" t="s">
        <v>2</v>
      </c>
      <c r="L66" s="96">
        <v>0.31</v>
      </c>
      <c r="M66" s="78" t="s">
        <v>2</v>
      </c>
      <c r="N66" s="95" t="s">
        <v>2</v>
      </c>
      <c r="O66" s="79">
        <v>0.2</v>
      </c>
      <c r="P66" s="79">
        <v>0.2</v>
      </c>
      <c r="Q66" s="113">
        <v>5.8999999999999997E-2</v>
      </c>
      <c r="R66" s="113">
        <v>5.3999999999999999E-2</v>
      </c>
      <c r="S66" s="99">
        <v>0.2</v>
      </c>
      <c r="T66" s="96">
        <v>8.4000000000000005E-2</v>
      </c>
      <c r="U66" s="99">
        <v>0.2</v>
      </c>
      <c r="V66" s="96">
        <v>6.9000000000000006E-2</v>
      </c>
      <c r="W66" s="90">
        <f t="shared" si="81"/>
        <v>0.1</v>
      </c>
      <c r="X66" s="23">
        <f t="shared" si="54"/>
        <v>0.1</v>
      </c>
      <c r="Y66" s="23">
        <f t="shared" si="55"/>
        <v>0.12</v>
      </c>
      <c r="Z66" s="23">
        <f t="shared" si="56"/>
        <v>0.13</v>
      </c>
      <c r="AA66" s="23">
        <f t="shared" si="57"/>
        <v>0.1</v>
      </c>
      <c r="AB66" s="23">
        <f t="shared" si="58"/>
        <v>0.31</v>
      </c>
      <c r="AC66" s="23">
        <f t="shared" si="59"/>
        <v>0.1</v>
      </c>
      <c r="AD66" s="23">
        <f t="shared" si="60"/>
        <v>3.4500000000000003E-2</v>
      </c>
      <c r="AE66" s="33">
        <f t="shared" si="61"/>
        <v>0.12431250000000001</v>
      </c>
      <c r="AF66" s="34">
        <f t="shared" si="62"/>
        <v>8.0144038856833993E-2</v>
      </c>
      <c r="AG66" s="34">
        <f t="shared" si="63"/>
        <v>0.10660760171518896</v>
      </c>
      <c r="AH66" s="35">
        <f t="shared" si="64"/>
        <v>1.8138501408082741</v>
      </c>
      <c r="AI66" s="36">
        <f t="shared" si="65"/>
        <v>1.346792538146939</v>
      </c>
      <c r="AJ66" s="23">
        <f t="shared" si="66"/>
        <v>-2.3025850929940455</v>
      </c>
      <c r="AK66" s="24">
        <f t="shared" si="67"/>
        <v>-2.3025850929940455</v>
      </c>
      <c r="AL66" s="24">
        <f t="shared" si="68"/>
        <v>-2.120263536200091</v>
      </c>
      <c r="AM66" s="24">
        <f t="shared" si="69"/>
        <v>-2.0402208285265546</v>
      </c>
      <c r="AN66" s="24">
        <f t="shared" si="70"/>
        <v>-2.3025850929940455</v>
      </c>
      <c r="AO66" s="24">
        <f t="shared" si="71"/>
        <v>-1.1711829815029451</v>
      </c>
      <c r="AP66" s="24">
        <f t="shared" si="72"/>
        <v>-2.3025850929940455</v>
      </c>
      <c r="AQ66" s="28">
        <f t="shared" si="73"/>
        <v>-3.366795954944823</v>
      </c>
      <c r="AR66" s="33">
        <f t="shared" si="74"/>
        <v>-2.2386004591438242</v>
      </c>
      <c r="AS66" s="34">
        <f t="shared" si="75"/>
        <v>0.59545173571599175</v>
      </c>
      <c r="AT66" s="37">
        <f t="shared" si="76"/>
        <v>0.29772586785799587</v>
      </c>
      <c r="AU66" s="33">
        <f t="shared" si="77"/>
        <v>0.5</v>
      </c>
      <c r="AV66" s="42">
        <f t="shared" si="78"/>
        <v>-0.69314718055994529</v>
      </c>
      <c r="AW66" s="43">
        <v>0.01</v>
      </c>
      <c r="AX66" s="74">
        <f t="shared" si="79"/>
        <v>1.0466252642338247E-7</v>
      </c>
      <c r="AY66" s="44" t="str">
        <f t="shared" si="80"/>
        <v/>
      </c>
    </row>
    <row r="67" spans="2:52" x14ac:dyDescent="0.25">
      <c r="B67" s="4" t="s">
        <v>28</v>
      </c>
      <c r="C67" s="104" t="s">
        <v>44</v>
      </c>
      <c r="D67" s="105">
        <v>527</v>
      </c>
      <c r="E67" s="106">
        <f t="shared" si="52"/>
        <v>1</v>
      </c>
      <c r="F67" s="111">
        <f t="shared" si="53"/>
        <v>4</v>
      </c>
      <c r="G67" s="78" t="s">
        <v>2</v>
      </c>
      <c r="H67" s="98" t="s">
        <v>2</v>
      </c>
      <c r="I67" s="108">
        <v>0.17</v>
      </c>
      <c r="J67" s="108">
        <v>0.21</v>
      </c>
      <c r="K67" s="96">
        <v>0.21</v>
      </c>
      <c r="L67" s="95" t="s">
        <v>2</v>
      </c>
      <c r="M67" s="96">
        <v>0.13</v>
      </c>
      <c r="N67" s="95" t="s">
        <v>2</v>
      </c>
      <c r="O67" s="79">
        <v>0.2</v>
      </c>
      <c r="P67" s="98">
        <v>0.2</v>
      </c>
      <c r="Q67" s="113">
        <v>6.4000000000000001E-2</v>
      </c>
      <c r="R67" s="113">
        <v>5.8999999999999997E-2</v>
      </c>
      <c r="S67" s="96">
        <v>8.8999999999999996E-2</v>
      </c>
      <c r="T67" s="79">
        <v>0.2</v>
      </c>
      <c r="U67" s="96">
        <v>4.3999999999999997E-2</v>
      </c>
      <c r="V67" s="96">
        <v>5.2999999999999999E-2</v>
      </c>
      <c r="W67" s="90">
        <f t="shared" si="81"/>
        <v>0.1</v>
      </c>
      <c r="X67" s="23">
        <f t="shared" si="54"/>
        <v>0.1</v>
      </c>
      <c r="Y67" s="23">
        <f t="shared" si="55"/>
        <v>0.17</v>
      </c>
      <c r="Z67" s="23">
        <f t="shared" si="56"/>
        <v>0.21</v>
      </c>
      <c r="AA67" s="23">
        <f t="shared" si="57"/>
        <v>0.21</v>
      </c>
      <c r="AB67" s="23">
        <f t="shared" si="58"/>
        <v>0.1</v>
      </c>
      <c r="AC67" s="23">
        <f t="shared" si="59"/>
        <v>0.13</v>
      </c>
      <c r="AD67" s="23">
        <f t="shared" si="60"/>
        <v>2.6499999999999999E-2</v>
      </c>
      <c r="AE67" s="33">
        <f t="shared" si="61"/>
        <v>0.1308125</v>
      </c>
      <c r="AF67" s="34">
        <f t="shared" si="62"/>
        <v>6.3027169594888646E-2</v>
      </c>
      <c r="AG67" s="34">
        <f t="shared" si="63"/>
        <v>0.11259253366065601</v>
      </c>
      <c r="AH67" s="35">
        <f t="shared" si="64"/>
        <v>1.9459277182262842</v>
      </c>
      <c r="AI67" s="36">
        <f t="shared" si="65"/>
        <v>1.3949651315449731</v>
      </c>
      <c r="AJ67" s="23">
        <f t="shared" si="66"/>
        <v>-2.3025850929940455</v>
      </c>
      <c r="AK67" s="24">
        <f t="shared" si="67"/>
        <v>-2.3025850929940455</v>
      </c>
      <c r="AL67" s="24">
        <f t="shared" si="68"/>
        <v>-1.7719568419318752</v>
      </c>
      <c r="AM67" s="24">
        <f t="shared" si="69"/>
        <v>-1.5606477482646683</v>
      </c>
      <c r="AN67" s="24">
        <f t="shared" si="70"/>
        <v>-1.5606477482646683</v>
      </c>
      <c r="AO67" s="24">
        <f t="shared" si="71"/>
        <v>-2.3025850929940455</v>
      </c>
      <c r="AP67" s="24">
        <f t="shared" si="72"/>
        <v>-2.0402208285265546</v>
      </c>
      <c r="AQ67" s="28">
        <f t="shared" si="73"/>
        <v>-3.6306105459899607</v>
      </c>
      <c r="AR67" s="33">
        <f t="shared" si="74"/>
        <v>-2.1839798739949829</v>
      </c>
      <c r="AS67" s="34">
        <f t="shared" si="75"/>
        <v>0.66573883930535604</v>
      </c>
      <c r="AT67" s="37">
        <f t="shared" si="76"/>
        <v>0.33286941965267802</v>
      </c>
      <c r="AU67" s="33">
        <f t="shared" si="77"/>
        <v>0.5</v>
      </c>
      <c r="AV67" s="42">
        <f t="shared" si="78"/>
        <v>-0.69314718055994529</v>
      </c>
      <c r="AW67" s="43">
        <v>0.01</v>
      </c>
      <c r="AX67" s="74">
        <f t="shared" si="79"/>
        <v>3.7543987184696093E-6</v>
      </c>
      <c r="AY67" s="44" t="str">
        <f t="shared" si="80"/>
        <v/>
      </c>
      <c r="AZ67" s="2"/>
    </row>
    <row r="68" spans="2:52" x14ac:dyDescent="0.25">
      <c r="B68" s="4" t="s">
        <v>28</v>
      </c>
      <c r="C68" s="104" t="s">
        <v>45</v>
      </c>
      <c r="D68" s="105">
        <v>749</v>
      </c>
      <c r="E68" s="106">
        <f t="shared" si="52"/>
        <v>1</v>
      </c>
      <c r="F68" s="111">
        <f t="shared" si="53"/>
        <v>4</v>
      </c>
      <c r="G68" s="78" t="s">
        <v>2</v>
      </c>
      <c r="H68" s="78" t="s">
        <v>2</v>
      </c>
      <c r="I68" s="108">
        <v>0.19</v>
      </c>
      <c r="J68" s="108">
        <v>0.13</v>
      </c>
      <c r="K68" s="98">
        <v>0.3</v>
      </c>
      <c r="L68" s="96">
        <v>0.16</v>
      </c>
      <c r="M68" s="78" t="s">
        <v>2</v>
      </c>
      <c r="N68" s="95" t="s">
        <v>2</v>
      </c>
      <c r="O68" s="79">
        <v>0.2</v>
      </c>
      <c r="P68" s="79">
        <v>0.2</v>
      </c>
      <c r="Q68" s="113">
        <v>6.5000000000000002E-2</v>
      </c>
      <c r="R68" s="113">
        <v>5.8999999999999997E-2</v>
      </c>
      <c r="S68" s="79">
        <v>0.2</v>
      </c>
      <c r="T68" s="96">
        <v>8.8999999999999996E-2</v>
      </c>
      <c r="U68" s="79">
        <v>0.2</v>
      </c>
      <c r="V68" s="96">
        <v>0.08</v>
      </c>
      <c r="W68" s="90">
        <f t="shared" si="81"/>
        <v>0.1</v>
      </c>
      <c r="X68" s="23">
        <f t="shared" si="54"/>
        <v>0.1</v>
      </c>
      <c r="Y68" s="23">
        <f t="shared" si="55"/>
        <v>0.19</v>
      </c>
      <c r="Z68" s="23">
        <f t="shared" si="56"/>
        <v>0.13</v>
      </c>
      <c r="AA68" s="23">
        <f t="shared" si="57"/>
        <v>0.3</v>
      </c>
      <c r="AB68" s="23">
        <f t="shared" si="58"/>
        <v>0.16</v>
      </c>
      <c r="AC68" s="23">
        <f t="shared" si="59"/>
        <v>0.1</v>
      </c>
      <c r="AD68" s="23">
        <f t="shared" si="60"/>
        <v>0.04</v>
      </c>
      <c r="AE68" s="33">
        <f t="shared" si="61"/>
        <v>0.14000000000000001</v>
      </c>
      <c r="AF68" s="34">
        <f t="shared" si="62"/>
        <v>7.8740078740118097E-2</v>
      </c>
      <c r="AG68" s="34">
        <f t="shared" si="63"/>
        <v>0.12147859848062897</v>
      </c>
      <c r="AH68" s="35">
        <f t="shared" si="64"/>
        <v>1.8058876101218029</v>
      </c>
      <c r="AI68" s="36">
        <f t="shared" si="65"/>
        <v>1.343833177936087</v>
      </c>
      <c r="AJ68" s="23">
        <f t="shared" si="66"/>
        <v>-2.3025850929940455</v>
      </c>
      <c r="AK68" s="24">
        <f t="shared" si="67"/>
        <v>-2.3025850929940455</v>
      </c>
      <c r="AL68" s="24">
        <f t="shared" si="68"/>
        <v>-1.6607312068216509</v>
      </c>
      <c r="AM68" s="24">
        <f t="shared" si="69"/>
        <v>-2.0402208285265546</v>
      </c>
      <c r="AN68" s="24">
        <f t="shared" si="70"/>
        <v>-1.2039728043259361</v>
      </c>
      <c r="AO68" s="24">
        <f t="shared" si="71"/>
        <v>-1.8325814637483102</v>
      </c>
      <c r="AP68" s="24">
        <f t="shared" si="72"/>
        <v>-2.3025850929940455</v>
      </c>
      <c r="AQ68" s="28">
        <f t="shared" si="73"/>
        <v>-3.2188758248682006</v>
      </c>
      <c r="AR68" s="33">
        <f t="shared" si="74"/>
        <v>-2.1080171759090982</v>
      </c>
      <c r="AS68" s="34">
        <f t="shared" si="75"/>
        <v>0.59105222167506444</v>
      </c>
      <c r="AT68" s="37">
        <f t="shared" si="76"/>
        <v>0.29552611083753222</v>
      </c>
      <c r="AU68" s="33">
        <f t="shared" si="77"/>
        <v>0.5</v>
      </c>
      <c r="AV68" s="42">
        <f t="shared" si="78"/>
        <v>-0.69314718055994529</v>
      </c>
      <c r="AW68" s="43">
        <v>0.01</v>
      </c>
      <c r="AX68" s="74">
        <f t="shared" si="79"/>
        <v>8.4380751952384259E-7</v>
      </c>
      <c r="AY68" s="44" t="str">
        <f t="shared" si="80"/>
        <v/>
      </c>
      <c r="AZ68" s="2"/>
    </row>
    <row r="69" spans="2:52" x14ac:dyDescent="0.25">
      <c r="B69" s="4" t="s">
        <v>28</v>
      </c>
      <c r="C69" s="104" t="s">
        <v>46</v>
      </c>
      <c r="D69" s="105">
        <v>784.32786885245901</v>
      </c>
      <c r="E69" s="106">
        <f t="shared" si="52"/>
        <v>1</v>
      </c>
      <c r="F69" s="111">
        <f t="shared" si="53"/>
        <v>4</v>
      </c>
      <c r="G69" s="78" t="s">
        <v>2</v>
      </c>
      <c r="H69" s="98" t="s">
        <v>2</v>
      </c>
      <c r="I69" s="108">
        <v>0.14000000000000001</v>
      </c>
      <c r="J69" s="108">
        <v>0.14000000000000001</v>
      </c>
      <c r="K69" s="95" t="s">
        <v>2</v>
      </c>
      <c r="L69" s="95" t="s">
        <v>2</v>
      </c>
      <c r="M69" s="96">
        <v>0.08</v>
      </c>
      <c r="N69" s="95" t="s">
        <v>2</v>
      </c>
      <c r="O69" s="79">
        <v>0.2</v>
      </c>
      <c r="P69" s="98">
        <v>0.2</v>
      </c>
      <c r="Q69" s="113">
        <v>7.4999999999999997E-2</v>
      </c>
      <c r="R69" s="113">
        <v>6.6000000000000003E-2</v>
      </c>
      <c r="S69" s="96">
        <v>7.4999999999999997E-2</v>
      </c>
      <c r="T69" s="79">
        <v>0.2</v>
      </c>
      <c r="U69" s="96">
        <v>0.03</v>
      </c>
      <c r="V69" s="79">
        <v>0.2</v>
      </c>
      <c r="W69" s="90">
        <f t="shared" si="81"/>
        <v>0.1</v>
      </c>
      <c r="X69" s="23">
        <f t="shared" si="54"/>
        <v>0.1</v>
      </c>
      <c r="Y69" s="23">
        <f t="shared" si="55"/>
        <v>0.14000000000000001</v>
      </c>
      <c r="Z69" s="23">
        <f t="shared" si="56"/>
        <v>0.14000000000000001</v>
      </c>
      <c r="AA69" s="23">
        <f t="shared" si="57"/>
        <v>3.7499999999999999E-2</v>
      </c>
      <c r="AB69" s="23">
        <f t="shared" si="58"/>
        <v>0.1</v>
      </c>
      <c r="AC69" s="23">
        <f t="shared" si="59"/>
        <v>0.08</v>
      </c>
      <c r="AD69" s="23">
        <f t="shared" si="60"/>
        <v>0.1</v>
      </c>
      <c r="AE69" s="33">
        <f t="shared" si="61"/>
        <v>9.9687499999999998E-2</v>
      </c>
      <c r="AF69" s="34">
        <f t="shared" si="62"/>
        <v>3.2744615151633294E-2</v>
      </c>
      <c r="AG69" s="34">
        <f t="shared" si="63"/>
        <v>9.3577656707960741E-2</v>
      </c>
      <c r="AH69" s="35">
        <f t="shared" si="64"/>
        <v>1.5136986590584884</v>
      </c>
      <c r="AI69" s="36">
        <f t="shared" si="65"/>
        <v>1.2303246153184486</v>
      </c>
      <c r="AJ69" s="23">
        <f t="shared" si="66"/>
        <v>-2.3025850929940455</v>
      </c>
      <c r="AK69" s="24">
        <f t="shared" si="67"/>
        <v>-2.3025850929940455</v>
      </c>
      <c r="AL69" s="24">
        <f t="shared" si="68"/>
        <v>-1.9661128563728327</v>
      </c>
      <c r="AM69" s="24">
        <f t="shared" si="69"/>
        <v>-1.9661128563728327</v>
      </c>
      <c r="AN69" s="24">
        <f t="shared" si="70"/>
        <v>-3.2834143460057721</v>
      </c>
      <c r="AO69" s="24">
        <f t="shared" si="71"/>
        <v>-2.3025850929940455</v>
      </c>
      <c r="AP69" s="24">
        <f t="shared" si="72"/>
        <v>-2.5257286443082556</v>
      </c>
      <c r="AQ69" s="28">
        <f t="shared" si="73"/>
        <v>-2.3025850929940455</v>
      </c>
      <c r="AR69" s="33">
        <f t="shared" si="74"/>
        <v>-2.3689636343794844</v>
      </c>
      <c r="AS69" s="34">
        <f t="shared" si="75"/>
        <v>0.41455609891592893</v>
      </c>
      <c r="AT69" s="37">
        <f t="shared" si="76"/>
        <v>0.20727804945796446</v>
      </c>
      <c r="AU69" s="33">
        <f t="shared" si="77"/>
        <v>0.5</v>
      </c>
      <c r="AV69" s="42">
        <f t="shared" si="78"/>
        <v>-0.69314718055994529</v>
      </c>
      <c r="AW69" s="43">
        <v>0.01</v>
      </c>
      <c r="AX69" s="74">
        <f t="shared" si="79"/>
        <v>3.3306690738754696E-16</v>
      </c>
      <c r="AY69" s="44" t="str">
        <f t="shared" si="80"/>
        <v/>
      </c>
      <c r="AZ69" s="2"/>
    </row>
    <row r="70" spans="2:52" x14ac:dyDescent="0.25">
      <c r="B70" s="4" t="s">
        <v>28</v>
      </c>
      <c r="C70" s="104" t="s">
        <v>47</v>
      </c>
      <c r="D70" s="105">
        <v>1716.8852459016393</v>
      </c>
      <c r="E70" s="106">
        <f t="shared" si="52"/>
        <v>2</v>
      </c>
      <c r="F70" s="111">
        <f t="shared" si="53"/>
        <v>4</v>
      </c>
      <c r="G70" s="78" t="s">
        <v>2</v>
      </c>
      <c r="H70" s="78" t="s">
        <v>2</v>
      </c>
      <c r="I70" s="108">
        <v>0.45</v>
      </c>
      <c r="J70" s="108">
        <v>0.09</v>
      </c>
      <c r="K70" s="95" t="s">
        <v>2</v>
      </c>
      <c r="L70" s="96">
        <v>0.14000000000000001</v>
      </c>
      <c r="M70" s="95" t="s">
        <v>2</v>
      </c>
      <c r="N70" s="95" t="s">
        <v>2</v>
      </c>
      <c r="O70" s="79">
        <v>0.2</v>
      </c>
      <c r="P70" s="79">
        <v>0.2</v>
      </c>
      <c r="Q70" s="113">
        <v>0.109</v>
      </c>
      <c r="R70" s="113">
        <v>3.9E-2</v>
      </c>
      <c r="S70" s="79">
        <v>0.2</v>
      </c>
      <c r="T70" s="96">
        <v>6.0999999999999999E-2</v>
      </c>
      <c r="U70" s="79">
        <v>0.2</v>
      </c>
      <c r="V70" s="96">
        <v>3.7999999999999999E-2</v>
      </c>
      <c r="W70" s="90">
        <f t="shared" si="81"/>
        <v>0.1</v>
      </c>
      <c r="X70" s="23">
        <f t="shared" si="54"/>
        <v>0.1</v>
      </c>
      <c r="Y70" s="23">
        <f t="shared" si="55"/>
        <v>0.45</v>
      </c>
      <c r="Z70" s="23">
        <f t="shared" si="56"/>
        <v>0.09</v>
      </c>
      <c r="AA70" s="23">
        <f t="shared" si="57"/>
        <v>0.1</v>
      </c>
      <c r="AB70" s="23">
        <f t="shared" si="58"/>
        <v>0.14000000000000001</v>
      </c>
      <c r="AC70" s="23">
        <f t="shared" si="59"/>
        <v>0.1</v>
      </c>
      <c r="AD70" s="23">
        <f t="shared" si="60"/>
        <v>1.9E-2</v>
      </c>
      <c r="AE70" s="33">
        <f t="shared" si="61"/>
        <v>0.137375</v>
      </c>
      <c r="AF70" s="34">
        <f t="shared" si="62"/>
        <v>0.13070461517701445</v>
      </c>
      <c r="AG70" s="34">
        <f t="shared" si="63"/>
        <v>0.10093506858984255</v>
      </c>
      <c r="AH70" s="35">
        <f t="shared" si="64"/>
        <v>2.3566229035364832</v>
      </c>
      <c r="AI70" s="36">
        <f t="shared" si="65"/>
        <v>1.5351296048010028</v>
      </c>
      <c r="AJ70" s="23">
        <f t="shared" si="66"/>
        <v>-2.3025850929940455</v>
      </c>
      <c r="AK70" s="24">
        <f t="shared" si="67"/>
        <v>-2.3025850929940455</v>
      </c>
      <c r="AL70" s="24">
        <f t="shared" si="68"/>
        <v>-0.79850769621777162</v>
      </c>
      <c r="AM70" s="24">
        <f t="shared" si="69"/>
        <v>-2.4079456086518722</v>
      </c>
      <c r="AN70" s="24">
        <f t="shared" si="70"/>
        <v>-2.3025850929940455</v>
      </c>
      <c r="AO70" s="24">
        <f t="shared" si="71"/>
        <v>-1.9661128563728327</v>
      </c>
      <c r="AP70" s="24">
        <f t="shared" si="72"/>
        <v>-2.3025850929940455</v>
      </c>
      <c r="AQ70" s="28">
        <f t="shared" si="73"/>
        <v>-3.9633162998156966</v>
      </c>
      <c r="AR70" s="33">
        <f t="shared" si="74"/>
        <v>-2.2932778541292942</v>
      </c>
      <c r="AS70" s="34">
        <f t="shared" si="75"/>
        <v>0.85722962114000634</v>
      </c>
      <c r="AT70" s="37">
        <f t="shared" si="76"/>
        <v>0.42861481057000317</v>
      </c>
      <c r="AU70" s="33">
        <f t="shared" si="77"/>
        <v>0.5</v>
      </c>
      <c r="AV70" s="42">
        <f t="shared" si="78"/>
        <v>-0.69314718055994529</v>
      </c>
      <c r="AW70" s="43">
        <v>0.01</v>
      </c>
      <c r="AX70" s="74">
        <f t="shared" si="79"/>
        <v>9.4508521653491329E-5</v>
      </c>
      <c r="AY70" s="44" t="str">
        <f t="shared" si="80"/>
        <v/>
      </c>
      <c r="AZ70" s="2"/>
    </row>
    <row r="71" spans="2:52" x14ac:dyDescent="0.25">
      <c r="B71" s="4" t="s">
        <v>28</v>
      </c>
      <c r="C71" s="104" t="s">
        <v>48</v>
      </c>
      <c r="D71" s="105">
        <v>651.35245901639348</v>
      </c>
      <c r="E71" s="106">
        <f t="shared" si="52"/>
        <v>1</v>
      </c>
      <c r="F71" s="111">
        <f t="shared" si="53"/>
        <v>4</v>
      </c>
      <c r="G71" s="78" t="s">
        <v>2</v>
      </c>
      <c r="H71" s="98" t="s">
        <v>2</v>
      </c>
      <c r="I71" s="108">
        <v>0.19</v>
      </c>
      <c r="J71" s="108">
        <v>0.2</v>
      </c>
      <c r="K71" s="95" t="s">
        <v>2</v>
      </c>
      <c r="L71" s="95" t="s">
        <v>2</v>
      </c>
      <c r="M71" s="96">
        <v>0.38</v>
      </c>
      <c r="N71" s="96">
        <v>0.04</v>
      </c>
      <c r="O71" s="98">
        <v>0.2</v>
      </c>
      <c r="P71" s="113">
        <v>6.2E-2</v>
      </c>
      <c r="Q71" s="113">
        <v>5.5E-2</v>
      </c>
      <c r="R71" s="96">
        <v>7.0999999999999994E-2</v>
      </c>
      <c r="S71" s="79">
        <v>0.2</v>
      </c>
      <c r="T71" s="96">
        <v>8.5999999999999993E-2</v>
      </c>
      <c r="U71" s="96">
        <v>0</v>
      </c>
      <c r="V71" s="79">
        <v>0.2</v>
      </c>
      <c r="W71" s="90">
        <f t="shared" si="81"/>
        <v>0.1</v>
      </c>
      <c r="X71" s="23">
        <f t="shared" si="54"/>
        <v>3.1E-2</v>
      </c>
      <c r="Y71" s="23">
        <f t="shared" si="55"/>
        <v>0.19</v>
      </c>
      <c r="Z71" s="23">
        <f t="shared" si="56"/>
        <v>0.2</v>
      </c>
      <c r="AA71" s="23">
        <f t="shared" si="57"/>
        <v>0.1</v>
      </c>
      <c r="AB71" s="23">
        <f t="shared" si="58"/>
        <v>4.2999999999999997E-2</v>
      </c>
      <c r="AC71" s="23">
        <f t="shared" si="59"/>
        <v>0.38</v>
      </c>
      <c r="AD71" s="23">
        <f t="shared" si="60"/>
        <v>0.04</v>
      </c>
      <c r="AE71" s="33">
        <f t="shared" si="61"/>
        <v>0.13550000000000001</v>
      </c>
      <c r="AF71" s="34">
        <f t="shared" si="62"/>
        <v>0.11833849753989613</v>
      </c>
      <c r="AG71" s="34">
        <f t="shared" si="63"/>
        <v>9.6784802182764723E-2</v>
      </c>
      <c r="AH71" s="35">
        <f t="shared" si="64"/>
        <v>2.4439139379697594</v>
      </c>
      <c r="AI71" s="36">
        <f t="shared" si="65"/>
        <v>1.5633022541945494</v>
      </c>
      <c r="AJ71" s="23">
        <f t="shared" si="66"/>
        <v>-2.3025850929940455</v>
      </c>
      <c r="AK71" s="24">
        <f t="shared" si="67"/>
        <v>-3.473768074496991</v>
      </c>
      <c r="AL71" s="24">
        <f t="shared" si="68"/>
        <v>-1.6607312068216509</v>
      </c>
      <c r="AM71" s="24">
        <f t="shared" si="69"/>
        <v>-1.6094379124341003</v>
      </c>
      <c r="AN71" s="24">
        <f t="shared" si="70"/>
        <v>-2.3025850929940455</v>
      </c>
      <c r="AO71" s="24">
        <f t="shared" si="71"/>
        <v>-3.1465551632885749</v>
      </c>
      <c r="AP71" s="24">
        <f t="shared" si="72"/>
        <v>-0.96758402626170559</v>
      </c>
      <c r="AQ71" s="28">
        <f t="shared" si="73"/>
        <v>-3.2188758248682006</v>
      </c>
      <c r="AR71" s="33">
        <f t="shared" si="74"/>
        <v>-2.3352652992699143</v>
      </c>
      <c r="AS71" s="34">
        <f t="shared" si="75"/>
        <v>0.89360082709267419</v>
      </c>
      <c r="AT71" s="37">
        <f t="shared" si="76"/>
        <v>0.44680041354633709</v>
      </c>
      <c r="AU71" s="33">
        <f t="shared" si="77"/>
        <v>0.5</v>
      </c>
      <c r="AV71" s="42">
        <f t="shared" si="78"/>
        <v>-0.69314718055994529</v>
      </c>
      <c r="AW71" s="43">
        <v>0.01</v>
      </c>
      <c r="AX71" s="74">
        <f t="shared" si="79"/>
        <v>1.1879279322690728E-4</v>
      </c>
      <c r="AY71" s="44" t="str">
        <f t="shared" si="80"/>
        <v/>
      </c>
      <c r="AZ71" s="2"/>
    </row>
    <row r="72" spans="2:52" x14ac:dyDescent="0.25">
      <c r="B72" s="4" t="s">
        <v>28</v>
      </c>
      <c r="C72" s="104" t="s">
        <v>49</v>
      </c>
      <c r="D72" s="105">
        <v>930.27868852459017</v>
      </c>
      <c r="E72" s="106">
        <f t="shared" si="52"/>
        <v>1</v>
      </c>
      <c r="F72" s="111">
        <f t="shared" si="53"/>
        <v>4</v>
      </c>
      <c r="G72" s="78" t="s">
        <v>2</v>
      </c>
      <c r="H72" s="78" t="s">
        <v>2</v>
      </c>
      <c r="I72" s="108">
        <v>0.2</v>
      </c>
      <c r="J72" s="108">
        <v>0.14000000000000001</v>
      </c>
      <c r="K72" s="95" t="s">
        <v>2</v>
      </c>
      <c r="L72" s="95" t="s">
        <v>2</v>
      </c>
      <c r="M72" s="96">
        <v>0.14000000000000001</v>
      </c>
      <c r="N72" s="95" t="s">
        <v>2</v>
      </c>
      <c r="O72" s="79">
        <v>0.2</v>
      </c>
      <c r="P72" s="79">
        <v>0.2</v>
      </c>
      <c r="Q72" s="113">
        <v>8.6999999999999994E-2</v>
      </c>
      <c r="R72" s="113">
        <v>6.4000000000000001E-2</v>
      </c>
      <c r="S72" s="79">
        <v>0.2</v>
      </c>
      <c r="T72" s="79">
        <v>0.2</v>
      </c>
      <c r="U72" s="96">
        <v>0.06</v>
      </c>
      <c r="V72" s="96">
        <v>5.8999999999999997E-2</v>
      </c>
      <c r="W72" s="90">
        <f t="shared" si="81"/>
        <v>0.1</v>
      </c>
      <c r="X72" s="23">
        <f t="shared" si="54"/>
        <v>0.1</v>
      </c>
      <c r="Y72" s="23">
        <f t="shared" si="55"/>
        <v>0.2</v>
      </c>
      <c r="Z72" s="23">
        <f t="shared" si="56"/>
        <v>0.14000000000000001</v>
      </c>
      <c r="AA72" s="23">
        <f t="shared" si="57"/>
        <v>0.1</v>
      </c>
      <c r="AB72" s="23">
        <f t="shared" si="58"/>
        <v>0.1</v>
      </c>
      <c r="AC72" s="23">
        <f t="shared" si="59"/>
        <v>0.14000000000000001</v>
      </c>
      <c r="AD72" s="23">
        <f t="shared" si="60"/>
        <v>2.9499999999999998E-2</v>
      </c>
      <c r="AE72" s="33">
        <f t="shared" si="61"/>
        <v>0.1136875</v>
      </c>
      <c r="AF72" s="34">
        <f t="shared" si="62"/>
        <v>4.8802032671366763E-2</v>
      </c>
      <c r="AG72" s="34">
        <f t="shared" si="63"/>
        <v>0.10183299345899549</v>
      </c>
      <c r="AH72" s="35">
        <f t="shared" si="64"/>
        <v>1.7505260839025609</v>
      </c>
      <c r="AI72" s="36">
        <f t="shared" si="65"/>
        <v>1.323074481615665</v>
      </c>
      <c r="AJ72" s="23">
        <f t="shared" si="66"/>
        <v>-2.3025850929940455</v>
      </c>
      <c r="AK72" s="24">
        <f t="shared" si="67"/>
        <v>-2.3025850929940455</v>
      </c>
      <c r="AL72" s="24">
        <f t="shared" si="68"/>
        <v>-1.6094379124341003</v>
      </c>
      <c r="AM72" s="24">
        <f t="shared" si="69"/>
        <v>-1.9661128563728327</v>
      </c>
      <c r="AN72" s="24">
        <f t="shared" si="70"/>
        <v>-2.3025850929940455</v>
      </c>
      <c r="AO72" s="24">
        <f t="shared" si="71"/>
        <v>-2.3025850929940455</v>
      </c>
      <c r="AP72" s="24">
        <f t="shared" si="72"/>
        <v>-1.9661128563728327</v>
      </c>
      <c r="AQ72" s="28">
        <f t="shared" si="73"/>
        <v>-3.523365015636363</v>
      </c>
      <c r="AR72" s="33">
        <f t="shared" si="74"/>
        <v>-2.2844211265990388</v>
      </c>
      <c r="AS72" s="34">
        <f t="shared" si="75"/>
        <v>0.55991636213136475</v>
      </c>
      <c r="AT72" s="37">
        <f t="shared" si="76"/>
        <v>0.27995818106568238</v>
      </c>
      <c r="AU72" s="33">
        <f t="shared" si="77"/>
        <v>0.5</v>
      </c>
      <c r="AV72" s="42">
        <f t="shared" si="78"/>
        <v>-0.69314718055994529</v>
      </c>
      <c r="AW72" s="43">
        <v>0.01</v>
      </c>
      <c r="AX72" s="74">
        <f t="shared" si="79"/>
        <v>6.5801626369932364E-9</v>
      </c>
      <c r="AY72" s="44" t="str">
        <f t="shared" si="80"/>
        <v/>
      </c>
      <c r="AZ72" s="2"/>
    </row>
    <row r="73" spans="2:52" x14ac:dyDescent="0.25">
      <c r="B73" s="4" t="s">
        <v>28</v>
      </c>
      <c r="C73" s="104" t="s">
        <v>50</v>
      </c>
      <c r="D73" s="105">
        <v>1180.483606557377</v>
      </c>
      <c r="E73" s="106">
        <f t="shared" si="52"/>
        <v>2</v>
      </c>
      <c r="F73" s="111">
        <f t="shared" si="53"/>
        <v>4</v>
      </c>
      <c r="G73" s="78" t="s">
        <v>2</v>
      </c>
      <c r="H73" s="98" t="s">
        <v>2</v>
      </c>
      <c r="I73" s="108">
        <v>0.37</v>
      </c>
      <c r="J73" s="108">
        <v>0.11</v>
      </c>
      <c r="K73" s="95" t="s">
        <v>2</v>
      </c>
      <c r="L73" s="95" t="s">
        <v>2</v>
      </c>
      <c r="M73" s="96">
        <v>0.19</v>
      </c>
      <c r="N73" s="96">
        <v>0.47</v>
      </c>
      <c r="O73" s="98">
        <v>0.2</v>
      </c>
      <c r="P73" s="113">
        <v>3.2000000000000001E-2</v>
      </c>
      <c r="Q73" s="113">
        <v>7.0000000000000007E-2</v>
      </c>
      <c r="R73" s="96">
        <v>7.1999999999999995E-2</v>
      </c>
      <c r="S73" s="79">
        <v>0.2</v>
      </c>
      <c r="T73" s="96">
        <v>9.1999999999999998E-2</v>
      </c>
      <c r="U73" s="96">
        <v>8.2000000000000003E-2</v>
      </c>
      <c r="V73" s="79">
        <v>0.2</v>
      </c>
      <c r="W73" s="90">
        <f t="shared" si="81"/>
        <v>0.1</v>
      </c>
      <c r="X73" s="23">
        <f t="shared" si="54"/>
        <v>1.6E-2</v>
      </c>
      <c r="Y73" s="23">
        <f t="shared" si="55"/>
        <v>0.37</v>
      </c>
      <c r="Z73" s="23">
        <f t="shared" si="56"/>
        <v>0.11</v>
      </c>
      <c r="AA73" s="23">
        <f t="shared" si="57"/>
        <v>0.1</v>
      </c>
      <c r="AB73" s="23">
        <f t="shared" si="58"/>
        <v>4.5999999999999999E-2</v>
      </c>
      <c r="AC73" s="23">
        <f t="shared" si="59"/>
        <v>0.19</v>
      </c>
      <c r="AD73" s="23">
        <f t="shared" si="60"/>
        <v>0.47</v>
      </c>
      <c r="AE73" s="33">
        <f t="shared" si="61"/>
        <v>0.17524999999999999</v>
      </c>
      <c r="AF73" s="34">
        <f t="shared" si="62"/>
        <v>0.16154234296749745</v>
      </c>
      <c r="AG73" s="34">
        <f t="shared" si="63"/>
        <v>0.11308772315275115</v>
      </c>
      <c r="AH73" s="35">
        <f t="shared" si="64"/>
        <v>2.9842892361170525</v>
      </c>
      <c r="AI73" s="36">
        <f t="shared" si="65"/>
        <v>1.7275095473302173</v>
      </c>
      <c r="AJ73" s="23">
        <f t="shared" si="66"/>
        <v>-2.3025850929940455</v>
      </c>
      <c r="AK73" s="24">
        <f t="shared" si="67"/>
        <v>-4.1351665567423561</v>
      </c>
      <c r="AL73" s="24">
        <f t="shared" si="68"/>
        <v>-0.9942522733438669</v>
      </c>
      <c r="AM73" s="24">
        <f t="shared" si="69"/>
        <v>-2.2072749131897207</v>
      </c>
      <c r="AN73" s="24">
        <f t="shared" si="70"/>
        <v>-2.3025850929940455</v>
      </c>
      <c r="AO73" s="24">
        <f t="shared" si="71"/>
        <v>-3.0791138824930422</v>
      </c>
      <c r="AP73" s="24">
        <f t="shared" si="72"/>
        <v>-1.6607312068216509</v>
      </c>
      <c r="AQ73" s="28">
        <f t="shared" si="73"/>
        <v>-0.75502258427803282</v>
      </c>
      <c r="AR73" s="33">
        <f t="shared" si="74"/>
        <v>-2.179591450357095</v>
      </c>
      <c r="AS73" s="34">
        <f t="shared" si="75"/>
        <v>1.0933616066378533</v>
      </c>
      <c r="AT73" s="37">
        <f t="shared" si="76"/>
        <v>0.54668080331892666</v>
      </c>
      <c r="AU73" s="33">
        <f t="shared" si="77"/>
        <v>0.5</v>
      </c>
      <c r="AV73" s="42">
        <f t="shared" si="78"/>
        <v>-0.69314718055994529</v>
      </c>
      <c r="AW73" s="43">
        <v>0.01</v>
      </c>
      <c r="AX73" s="74">
        <f t="shared" si="79"/>
        <v>3.2736334155395452E-3</v>
      </c>
      <c r="AY73" s="44" t="str">
        <f t="shared" si="80"/>
        <v/>
      </c>
      <c r="AZ73" s="2"/>
    </row>
    <row r="74" spans="2:52" x14ac:dyDescent="0.25">
      <c r="B74" s="4" t="s">
        <v>28</v>
      </c>
      <c r="C74" s="104" t="s">
        <v>51</v>
      </c>
      <c r="D74" s="105">
        <v>673.6994535519126</v>
      </c>
      <c r="E74" s="106">
        <f t="shared" si="52"/>
        <v>1</v>
      </c>
      <c r="F74" s="111">
        <f t="shared" si="53"/>
        <v>4</v>
      </c>
      <c r="G74" s="78" t="s">
        <v>2</v>
      </c>
      <c r="H74" s="78" t="s">
        <v>2</v>
      </c>
      <c r="I74" s="108">
        <v>0.2</v>
      </c>
      <c r="J74" s="108">
        <v>0.19</v>
      </c>
      <c r="K74" s="95" t="s">
        <v>2</v>
      </c>
      <c r="L74" s="95" t="s">
        <v>2</v>
      </c>
      <c r="M74" s="96">
        <v>0.1</v>
      </c>
      <c r="N74" s="95" t="s">
        <v>2</v>
      </c>
      <c r="O74" s="79">
        <v>0.2</v>
      </c>
      <c r="P74" s="79">
        <v>0.2</v>
      </c>
      <c r="Q74" s="113">
        <v>5.8000000000000003E-2</v>
      </c>
      <c r="R74" s="113">
        <v>6.6000000000000003E-2</v>
      </c>
      <c r="S74" s="79">
        <v>0.2</v>
      </c>
      <c r="T74" s="79">
        <v>0.2</v>
      </c>
      <c r="U74" s="96">
        <v>4.7E-2</v>
      </c>
      <c r="V74" s="96">
        <v>4.7E-2</v>
      </c>
      <c r="W74" s="90">
        <f t="shared" si="81"/>
        <v>0.1</v>
      </c>
      <c r="X74" s="23">
        <f t="shared" si="54"/>
        <v>0.1</v>
      </c>
      <c r="Y74" s="23">
        <f t="shared" si="55"/>
        <v>0.2</v>
      </c>
      <c r="Z74" s="23">
        <f t="shared" si="56"/>
        <v>0.19</v>
      </c>
      <c r="AA74" s="23">
        <f t="shared" si="57"/>
        <v>0.1</v>
      </c>
      <c r="AB74" s="23">
        <f t="shared" si="58"/>
        <v>0.1</v>
      </c>
      <c r="AC74" s="23">
        <f t="shared" si="59"/>
        <v>0.1</v>
      </c>
      <c r="AD74" s="23">
        <f t="shared" si="60"/>
        <v>2.35E-2</v>
      </c>
      <c r="AE74" s="33">
        <f t="shared" si="61"/>
        <v>0.1141875</v>
      </c>
      <c r="AF74" s="34">
        <f t="shared" si="62"/>
        <v>5.6495219456415766E-2</v>
      </c>
      <c r="AG74" s="34">
        <f t="shared" si="63"/>
        <v>9.8595349849324998E-2</v>
      </c>
      <c r="AH74" s="35">
        <f t="shared" si="64"/>
        <v>1.9219603811911481</v>
      </c>
      <c r="AI74" s="36">
        <f t="shared" si="65"/>
        <v>1.3863478572101404</v>
      </c>
      <c r="AJ74" s="23">
        <f t="shared" si="66"/>
        <v>-2.3025850929940455</v>
      </c>
      <c r="AK74" s="24">
        <f t="shared" si="67"/>
        <v>-2.3025850929940455</v>
      </c>
      <c r="AL74" s="24">
        <f t="shared" si="68"/>
        <v>-1.6094379124341003</v>
      </c>
      <c r="AM74" s="24">
        <f t="shared" si="69"/>
        <v>-1.6607312068216509</v>
      </c>
      <c r="AN74" s="24">
        <f t="shared" si="70"/>
        <v>-2.3025850929940455</v>
      </c>
      <c r="AO74" s="24">
        <f t="shared" si="71"/>
        <v>-2.3025850929940455</v>
      </c>
      <c r="AP74" s="24">
        <f t="shared" si="72"/>
        <v>-2.3025850929940455</v>
      </c>
      <c r="AQ74" s="28">
        <f t="shared" si="73"/>
        <v>-3.7507548578320238</v>
      </c>
      <c r="AR74" s="33">
        <f t="shared" si="74"/>
        <v>-2.3167311802572503</v>
      </c>
      <c r="AS74" s="34">
        <f t="shared" si="75"/>
        <v>0.65334569701157885</v>
      </c>
      <c r="AT74" s="37">
        <f t="shared" si="76"/>
        <v>0.32667284850578943</v>
      </c>
      <c r="AU74" s="33">
        <f t="shared" si="77"/>
        <v>0.5</v>
      </c>
      <c r="AV74" s="42">
        <f t="shared" si="78"/>
        <v>-0.69314718055994529</v>
      </c>
      <c r="AW74" s="43">
        <v>0.01</v>
      </c>
      <c r="AX74" s="74">
        <f t="shared" si="79"/>
        <v>3.3465912274710519E-7</v>
      </c>
      <c r="AY74" s="44" t="str">
        <f t="shared" si="80"/>
        <v/>
      </c>
      <c r="AZ74" s="2"/>
    </row>
    <row r="75" spans="2:52" x14ac:dyDescent="0.25">
      <c r="B75" s="4" t="s">
        <v>28</v>
      </c>
      <c r="C75" s="104" t="s">
        <v>52</v>
      </c>
      <c r="D75" s="105">
        <v>8049.4644808743169</v>
      </c>
      <c r="E75" s="106">
        <f t="shared" si="52"/>
        <v>4</v>
      </c>
      <c r="F75" s="111">
        <f t="shared" si="53"/>
        <v>4</v>
      </c>
      <c r="G75" s="78" t="s">
        <v>2</v>
      </c>
      <c r="H75" s="98" t="s">
        <v>2</v>
      </c>
      <c r="I75" s="108">
        <v>0.16</v>
      </c>
      <c r="J75" s="108">
        <v>0.38</v>
      </c>
      <c r="K75" s="78" t="s">
        <v>2</v>
      </c>
      <c r="L75" s="95" t="s">
        <v>2</v>
      </c>
      <c r="M75" s="78" t="s">
        <v>2</v>
      </c>
      <c r="N75" s="112"/>
      <c r="O75" s="79">
        <v>0.2</v>
      </c>
      <c r="P75" s="98">
        <v>0.2</v>
      </c>
      <c r="Q75" s="113">
        <v>6.5000000000000002E-2</v>
      </c>
      <c r="R75" s="113">
        <v>7.0000000000000007E-2</v>
      </c>
      <c r="S75" s="79">
        <v>0.2</v>
      </c>
      <c r="T75" s="96">
        <v>0.193</v>
      </c>
      <c r="U75" s="79">
        <v>0.2</v>
      </c>
      <c r="V75" s="112"/>
      <c r="W75" s="90">
        <f t="shared" si="81"/>
        <v>0.1</v>
      </c>
      <c r="X75" s="23">
        <f t="shared" si="54"/>
        <v>0.1</v>
      </c>
      <c r="Y75" s="23">
        <f t="shared" si="55"/>
        <v>0.16</v>
      </c>
      <c r="Z75" s="23">
        <f t="shared" si="56"/>
        <v>0.38</v>
      </c>
      <c r="AA75" s="23">
        <f t="shared" si="57"/>
        <v>0.1</v>
      </c>
      <c r="AB75" s="23">
        <f t="shared" si="58"/>
        <v>9.6500000000000002E-2</v>
      </c>
      <c r="AC75" s="23">
        <f t="shared" si="59"/>
        <v>0.1</v>
      </c>
      <c r="AD75" s="23" t="str">
        <f t="shared" si="60"/>
        <v/>
      </c>
      <c r="AE75" s="33">
        <f t="shared" si="61"/>
        <v>0.14807142857142858</v>
      </c>
      <c r="AF75" s="34">
        <f t="shared" si="62"/>
        <v>0.10475066768738224</v>
      </c>
      <c r="AG75" s="34">
        <f t="shared" si="63"/>
        <v>0.12875848018547767</v>
      </c>
      <c r="AH75" s="35">
        <f t="shared" si="64"/>
        <v>1.6643543935575074</v>
      </c>
      <c r="AI75" s="36">
        <f t="shared" si="65"/>
        <v>1.2900985983859945</v>
      </c>
      <c r="AJ75" s="23">
        <f t="shared" si="66"/>
        <v>-2.3025850929940455</v>
      </c>
      <c r="AK75" s="24">
        <f t="shared" si="67"/>
        <v>-2.3025850929940455</v>
      </c>
      <c r="AL75" s="24">
        <f t="shared" si="68"/>
        <v>-1.8325814637483102</v>
      </c>
      <c r="AM75" s="24">
        <f t="shared" si="69"/>
        <v>-0.96758402626170559</v>
      </c>
      <c r="AN75" s="24">
        <f t="shared" si="70"/>
        <v>-2.3025850929940455</v>
      </c>
      <c r="AO75" s="24">
        <f t="shared" si="71"/>
        <v>-2.3382122706371966</v>
      </c>
      <c r="AP75" s="24">
        <f t="shared" si="72"/>
        <v>-2.3025850929940455</v>
      </c>
      <c r="AQ75" s="28" t="str">
        <f t="shared" si="73"/>
        <v/>
      </c>
      <c r="AR75" s="33">
        <f t="shared" si="74"/>
        <v>-2.0498168760890563</v>
      </c>
      <c r="AS75" s="34">
        <f t="shared" si="75"/>
        <v>0.50943729662019754</v>
      </c>
      <c r="AT75" s="37">
        <f t="shared" si="76"/>
        <v>0.25471864831009877</v>
      </c>
      <c r="AU75" s="33">
        <f t="shared" si="77"/>
        <v>0.5</v>
      </c>
      <c r="AV75" s="42">
        <f t="shared" si="78"/>
        <v>-0.69314718055994529</v>
      </c>
      <c r="AW75" s="43">
        <v>0.01</v>
      </c>
      <c r="AX75" s="74">
        <f t="shared" si="79"/>
        <v>5.0158185049831161E-8</v>
      </c>
      <c r="AY75" s="44" t="str">
        <f t="shared" si="80"/>
        <v/>
      </c>
      <c r="AZ75" s="2"/>
    </row>
    <row r="76" spans="2:52" x14ac:dyDescent="0.25">
      <c r="B76" s="4" t="s">
        <v>28</v>
      </c>
      <c r="C76" s="104" t="s">
        <v>53</v>
      </c>
      <c r="D76" s="105">
        <v>1551.4617486338798</v>
      </c>
      <c r="E76" s="106">
        <f t="shared" si="52"/>
        <v>2</v>
      </c>
      <c r="F76" s="111">
        <f t="shared" si="53"/>
        <v>4</v>
      </c>
      <c r="G76" s="78" t="s">
        <v>2</v>
      </c>
      <c r="H76" s="78" t="s">
        <v>2</v>
      </c>
      <c r="I76" s="108">
        <v>0.23</v>
      </c>
      <c r="J76" s="108">
        <v>0.17</v>
      </c>
      <c r="K76" s="96">
        <v>0.35</v>
      </c>
      <c r="L76" s="78" t="s">
        <v>2</v>
      </c>
      <c r="M76" s="78" t="s">
        <v>2</v>
      </c>
      <c r="N76" s="96">
        <v>0.05</v>
      </c>
      <c r="O76" s="79">
        <v>0.2</v>
      </c>
      <c r="P76" s="79">
        <v>0.2</v>
      </c>
      <c r="Q76" s="113">
        <v>0.10100000000000001</v>
      </c>
      <c r="R76" s="113">
        <v>7.0999999999999994E-2</v>
      </c>
      <c r="S76" s="96">
        <v>0.122</v>
      </c>
      <c r="T76" s="79">
        <v>0.2</v>
      </c>
      <c r="U76" s="79">
        <v>0.2</v>
      </c>
      <c r="V76" s="96">
        <v>2.7E-2</v>
      </c>
      <c r="W76" s="90">
        <f t="shared" si="81"/>
        <v>0.1</v>
      </c>
      <c r="X76" s="23">
        <f t="shared" si="54"/>
        <v>0.1</v>
      </c>
      <c r="Y76" s="23">
        <f t="shared" si="55"/>
        <v>0.23</v>
      </c>
      <c r="Z76" s="23">
        <f t="shared" si="56"/>
        <v>0.17</v>
      </c>
      <c r="AA76" s="23">
        <f t="shared" si="57"/>
        <v>0.35</v>
      </c>
      <c r="AB76" s="23">
        <f t="shared" si="58"/>
        <v>0.1</v>
      </c>
      <c r="AC76" s="23">
        <f t="shared" si="59"/>
        <v>0.1</v>
      </c>
      <c r="AD76" s="23">
        <f t="shared" si="60"/>
        <v>0.05</v>
      </c>
      <c r="AE76" s="33">
        <f t="shared" si="61"/>
        <v>0.15000000000000002</v>
      </c>
      <c r="AF76" s="34">
        <f t="shared" si="62"/>
        <v>9.7687548555878606E-2</v>
      </c>
      <c r="AG76" s="34">
        <f t="shared" si="63"/>
        <v>0.12717503058824281</v>
      </c>
      <c r="AH76" s="35">
        <f t="shared" si="64"/>
        <v>1.8313997119437495</v>
      </c>
      <c r="AI76" s="36">
        <f t="shared" si="65"/>
        <v>1.3532921753796368</v>
      </c>
      <c r="AJ76" s="23">
        <f t="shared" si="66"/>
        <v>-2.3025850929940455</v>
      </c>
      <c r="AK76" s="24">
        <f t="shared" si="67"/>
        <v>-2.3025850929940455</v>
      </c>
      <c r="AL76" s="24">
        <f t="shared" si="68"/>
        <v>-1.4696759700589417</v>
      </c>
      <c r="AM76" s="24">
        <f t="shared" si="69"/>
        <v>-1.7719568419318752</v>
      </c>
      <c r="AN76" s="24">
        <f t="shared" si="70"/>
        <v>-1.0498221244986778</v>
      </c>
      <c r="AO76" s="24">
        <f t="shared" si="71"/>
        <v>-2.3025850929940455</v>
      </c>
      <c r="AP76" s="24">
        <f t="shared" si="72"/>
        <v>-2.3025850929940455</v>
      </c>
      <c r="AQ76" s="28">
        <f t="shared" si="73"/>
        <v>-2.9957322735539909</v>
      </c>
      <c r="AR76" s="33">
        <f t="shared" si="74"/>
        <v>-2.062190947752458</v>
      </c>
      <c r="AS76" s="34">
        <f t="shared" si="75"/>
        <v>0.60508054440402437</v>
      </c>
      <c r="AT76" s="37">
        <f t="shared" si="76"/>
        <v>0.30254027220201218</v>
      </c>
      <c r="AU76" s="33">
        <f t="shared" si="77"/>
        <v>0.5</v>
      </c>
      <c r="AV76" s="42">
        <f t="shared" si="78"/>
        <v>-0.69314718055994529</v>
      </c>
      <c r="AW76" s="43">
        <v>0.01</v>
      </c>
      <c r="AX76" s="74">
        <f t="shared" si="79"/>
        <v>3.0174618753653348E-6</v>
      </c>
      <c r="AY76" s="44" t="str">
        <f t="shared" si="80"/>
        <v/>
      </c>
      <c r="AZ76" s="2"/>
    </row>
    <row r="77" spans="2:52" x14ac:dyDescent="0.25">
      <c r="B77" s="4" t="s">
        <v>28</v>
      </c>
      <c r="C77" s="104" t="s">
        <v>54</v>
      </c>
      <c r="D77" s="105">
        <v>985.99726775956287</v>
      </c>
      <c r="E77" s="106">
        <f t="shared" si="52"/>
        <v>1</v>
      </c>
      <c r="F77" s="111">
        <f t="shared" si="53"/>
        <v>4</v>
      </c>
      <c r="G77" s="95" t="s">
        <v>2</v>
      </c>
      <c r="H77" s="98" t="s">
        <v>2</v>
      </c>
      <c r="I77" s="108">
        <v>0.08</v>
      </c>
      <c r="J77" s="108">
        <v>0.15</v>
      </c>
      <c r="K77" s="95" t="s">
        <v>2</v>
      </c>
      <c r="L77" s="95" t="s">
        <v>2</v>
      </c>
      <c r="M77" s="96">
        <v>0.22</v>
      </c>
      <c r="N77" s="95" t="s">
        <v>2</v>
      </c>
      <c r="O77" s="79">
        <v>0.2</v>
      </c>
      <c r="P77" s="98">
        <v>0.2</v>
      </c>
      <c r="Q77" s="113">
        <v>7.0999999999999994E-2</v>
      </c>
      <c r="R77" s="113">
        <v>8.5999999999999993E-2</v>
      </c>
      <c r="S77" s="96">
        <v>7.2999999999999995E-2</v>
      </c>
      <c r="T77" s="79">
        <v>0.2</v>
      </c>
      <c r="U77" s="96">
        <v>0.105</v>
      </c>
      <c r="V77" s="96">
        <v>5.2999999999999999E-2</v>
      </c>
      <c r="W77" s="90">
        <f t="shared" si="81"/>
        <v>0.1</v>
      </c>
      <c r="X77" s="23">
        <f t="shared" si="54"/>
        <v>0.1</v>
      </c>
      <c r="Y77" s="23">
        <f t="shared" si="55"/>
        <v>0.08</v>
      </c>
      <c r="Z77" s="23">
        <f t="shared" si="56"/>
        <v>0.15</v>
      </c>
      <c r="AA77" s="23">
        <f t="shared" si="57"/>
        <v>3.6499999999999998E-2</v>
      </c>
      <c r="AB77" s="23">
        <f t="shared" si="58"/>
        <v>0.1</v>
      </c>
      <c r="AC77" s="23">
        <f t="shared" si="59"/>
        <v>0.22</v>
      </c>
      <c r="AD77" s="23">
        <f t="shared" si="60"/>
        <v>2.6499999999999999E-2</v>
      </c>
      <c r="AE77" s="33">
        <f t="shared" si="61"/>
        <v>0.10162499999999999</v>
      </c>
      <c r="AF77" s="34">
        <f t="shared" si="62"/>
        <v>6.1775370727915752E-2</v>
      </c>
      <c r="AG77" s="34">
        <f t="shared" si="63"/>
        <v>8.4312668150104672E-2</v>
      </c>
      <c r="AH77" s="35">
        <f t="shared" si="64"/>
        <v>2.0039511261537695</v>
      </c>
      <c r="AI77" s="36">
        <f t="shared" si="65"/>
        <v>1.4156098071692531</v>
      </c>
      <c r="AJ77" s="23">
        <f t="shared" si="66"/>
        <v>-2.3025850929940455</v>
      </c>
      <c r="AK77" s="24">
        <f t="shared" si="67"/>
        <v>-2.3025850929940455</v>
      </c>
      <c r="AL77" s="24">
        <f t="shared" si="68"/>
        <v>-2.5257286443082556</v>
      </c>
      <c r="AM77" s="24">
        <f t="shared" si="69"/>
        <v>-1.8971199848858813</v>
      </c>
      <c r="AN77" s="24">
        <f t="shared" si="70"/>
        <v>-3.3104430183936913</v>
      </c>
      <c r="AO77" s="24">
        <f t="shared" si="71"/>
        <v>-2.3025850929940455</v>
      </c>
      <c r="AP77" s="24">
        <f t="shared" si="72"/>
        <v>-1.5141277326297755</v>
      </c>
      <c r="AQ77" s="28">
        <f t="shared" si="73"/>
        <v>-3.6306105459899607</v>
      </c>
      <c r="AR77" s="33">
        <f t="shared" si="74"/>
        <v>-2.4732231506487126</v>
      </c>
      <c r="AS77" s="34">
        <f t="shared" si="75"/>
        <v>0.69512079477840116</v>
      </c>
      <c r="AT77" s="37">
        <f t="shared" si="76"/>
        <v>0.34756039738920058</v>
      </c>
      <c r="AU77" s="33">
        <f t="shared" si="77"/>
        <v>0.5</v>
      </c>
      <c r="AV77" s="42">
        <f t="shared" si="78"/>
        <v>-0.69314718055994529</v>
      </c>
      <c r="AW77" s="43">
        <v>0.01</v>
      </c>
      <c r="AX77" s="74">
        <f t="shared" si="79"/>
        <v>1.5145241050174008E-7</v>
      </c>
      <c r="AY77" s="44" t="str">
        <f t="shared" si="80"/>
        <v/>
      </c>
    </row>
    <row r="78" spans="2:52" x14ac:dyDescent="0.25">
      <c r="B78" s="4" t="s">
        <v>28</v>
      </c>
      <c r="C78" s="104" t="s">
        <v>55</v>
      </c>
      <c r="D78" s="105">
        <v>585.26775956284155</v>
      </c>
      <c r="E78" s="106">
        <f t="shared" si="52"/>
        <v>1</v>
      </c>
      <c r="F78" s="111">
        <f t="shared" si="53"/>
        <v>4</v>
      </c>
      <c r="G78" s="78" t="s">
        <v>2</v>
      </c>
      <c r="H78" s="108">
        <v>0.15</v>
      </c>
      <c r="I78" s="108">
        <v>0.19</v>
      </c>
      <c r="J78" s="108">
        <v>0.09</v>
      </c>
      <c r="K78" s="95" t="s">
        <v>2</v>
      </c>
      <c r="L78" s="95" t="s">
        <v>2</v>
      </c>
      <c r="M78" s="96">
        <v>0.08</v>
      </c>
      <c r="N78" s="95" t="s">
        <v>2</v>
      </c>
      <c r="O78" s="79">
        <v>0.2</v>
      </c>
      <c r="P78" s="113">
        <v>7.6999999999999999E-2</v>
      </c>
      <c r="Q78" s="113">
        <v>7.9000000000000001E-2</v>
      </c>
      <c r="R78" s="113">
        <v>4.3999999999999997E-2</v>
      </c>
      <c r="S78" s="79">
        <v>0.2</v>
      </c>
      <c r="T78" s="79">
        <v>0.2</v>
      </c>
      <c r="U78" s="96">
        <v>5.5E-2</v>
      </c>
      <c r="V78" s="96">
        <v>2.9000000000000001E-2</v>
      </c>
      <c r="W78" s="90">
        <f t="shared" si="81"/>
        <v>0.1</v>
      </c>
      <c r="X78" s="23">
        <f t="shared" si="54"/>
        <v>0.15</v>
      </c>
      <c r="Y78" s="23">
        <f t="shared" si="55"/>
        <v>0.19</v>
      </c>
      <c r="Z78" s="23">
        <f t="shared" si="56"/>
        <v>0.09</v>
      </c>
      <c r="AA78" s="23">
        <f t="shared" si="57"/>
        <v>0.1</v>
      </c>
      <c r="AB78" s="23">
        <f t="shared" si="58"/>
        <v>0.1</v>
      </c>
      <c r="AC78" s="23">
        <f t="shared" si="59"/>
        <v>0.08</v>
      </c>
      <c r="AD78" s="23">
        <f t="shared" si="60"/>
        <v>1.4500000000000001E-2</v>
      </c>
      <c r="AE78" s="33">
        <f t="shared" si="61"/>
        <v>0.10306249999999999</v>
      </c>
      <c r="AF78" s="34">
        <f t="shared" si="62"/>
        <v>5.1179263029919819E-2</v>
      </c>
      <c r="AG78" s="34">
        <f t="shared" si="63"/>
        <v>8.593956870986981E-2</v>
      </c>
      <c r="AH78" s="35">
        <f t="shared" si="64"/>
        <v>2.1662017981346491</v>
      </c>
      <c r="AI78" s="36">
        <f t="shared" si="65"/>
        <v>1.4718022279282801</v>
      </c>
      <c r="AJ78" s="23">
        <f t="shared" si="66"/>
        <v>-2.3025850929940455</v>
      </c>
      <c r="AK78" s="24">
        <f t="shared" si="67"/>
        <v>-1.8971199848858813</v>
      </c>
      <c r="AL78" s="24">
        <f t="shared" si="68"/>
        <v>-1.6607312068216509</v>
      </c>
      <c r="AM78" s="24">
        <f t="shared" si="69"/>
        <v>-2.4079456086518722</v>
      </c>
      <c r="AN78" s="24">
        <f t="shared" si="70"/>
        <v>-2.3025850929940455</v>
      </c>
      <c r="AO78" s="24">
        <f t="shared" si="71"/>
        <v>-2.3025850929940455</v>
      </c>
      <c r="AP78" s="24">
        <f t="shared" si="72"/>
        <v>-2.5257286443082556</v>
      </c>
      <c r="AQ78" s="28">
        <f t="shared" si="73"/>
        <v>-4.2336066295556085</v>
      </c>
      <c r="AR78" s="33">
        <f t="shared" si="74"/>
        <v>-2.4541109191506756</v>
      </c>
      <c r="AS78" s="34">
        <f t="shared" si="75"/>
        <v>0.7729753105062428</v>
      </c>
      <c r="AT78" s="37">
        <f t="shared" si="76"/>
        <v>0.3864876552531214</v>
      </c>
      <c r="AU78" s="33">
        <f t="shared" si="77"/>
        <v>0.5</v>
      </c>
      <c r="AV78" s="42">
        <f t="shared" si="78"/>
        <v>-0.69314718055994529</v>
      </c>
      <c r="AW78" s="43">
        <v>0.01</v>
      </c>
      <c r="AX78" s="74">
        <f t="shared" si="79"/>
        <v>2.6028066031358321E-6</v>
      </c>
      <c r="AY78" s="44" t="str">
        <f t="shared" si="80"/>
        <v/>
      </c>
    </row>
    <row r="79" spans="2:52" x14ac:dyDescent="0.25">
      <c r="B79" s="4" t="s">
        <v>28</v>
      </c>
      <c r="C79" s="104" t="s">
        <v>56</v>
      </c>
      <c r="D79" s="105">
        <v>1402.5928961748634</v>
      </c>
      <c r="E79" s="106">
        <f t="shared" si="52"/>
        <v>2</v>
      </c>
      <c r="F79" s="111">
        <f t="shared" si="53"/>
        <v>4</v>
      </c>
      <c r="G79" s="95" t="s">
        <v>2</v>
      </c>
      <c r="H79" s="98" t="s">
        <v>2</v>
      </c>
      <c r="I79" s="108">
        <v>0.14000000000000001</v>
      </c>
      <c r="J79" s="108">
        <v>0.09</v>
      </c>
      <c r="K79" s="96">
        <v>0.12</v>
      </c>
      <c r="L79" s="95" t="s">
        <v>2</v>
      </c>
      <c r="M79" s="96">
        <v>0.21</v>
      </c>
      <c r="N79" s="95" t="s">
        <v>2</v>
      </c>
      <c r="O79" s="79">
        <v>0.2</v>
      </c>
      <c r="P79" s="98">
        <v>0.2</v>
      </c>
      <c r="Q79" s="113">
        <v>7.4999999999999997E-2</v>
      </c>
      <c r="R79" s="113">
        <v>2.9000000000000001E-2</v>
      </c>
      <c r="S79" s="96">
        <v>6.9000000000000006E-2</v>
      </c>
      <c r="T79" s="79">
        <v>0.2</v>
      </c>
      <c r="U79" s="96">
        <v>0.114</v>
      </c>
      <c r="V79" s="96">
        <v>7.0000000000000007E-2</v>
      </c>
      <c r="W79" s="90">
        <f t="shared" si="81"/>
        <v>0.1</v>
      </c>
      <c r="X79" s="23">
        <f t="shared" si="54"/>
        <v>0.1</v>
      </c>
      <c r="Y79" s="23">
        <f t="shared" si="55"/>
        <v>0.14000000000000001</v>
      </c>
      <c r="Z79" s="23">
        <f t="shared" si="56"/>
        <v>0.09</v>
      </c>
      <c r="AA79" s="23">
        <f t="shared" si="57"/>
        <v>0.12</v>
      </c>
      <c r="AB79" s="23">
        <f t="shared" si="58"/>
        <v>0.1</v>
      </c>
      <c r="AC79" s="23">
        <f t="shared" si="59"/>
        <v>0.21</v>
      </c>
      <c r="AD79" s="23">
        <f t="shared" si="60"/>
        <v>3.5000000000000003E-2</v>
      </c>
      <c r="AE79" s="33">
        <f t="shared" si="61"/>
        <v>0.111875</v>
      </c>
      <c r="AF79" s="34">
        <f t="shared" si="62"/>
        <v>4.9708974469980197E-2</v>
      </c>
      <c r="AG79" s="34">
        <f t="shared" si="63"/>
        <v>0.10132809813241794</v>
      </c>
      <c r="AH79" s="35">
        <f t="shared" si="64"/>
        <v>1.6625042536248957</v>
      </c>
      <c r="AI79" s="36">
        <f t="shared" si="65"/>
        <v>1.2893813453066922</v>
      </c>
      <c r="AJ79" s="23">
        <f t="shared" si="66"/>
        <v>-2.3025850929940455</v>
      </c>
      <c r="AK79" s="24">
        <f t="shared" si="67"/>
        <v>-2.3025850929940455</v>
      </c>
      <c r="AL79" s="24">
        <f t="shared" si="68"/>
        <v>-1.9661128563728327</v>
      </c>
      <c r="AM79" s="24">
        <f t="shared" si="69"/>
        <v>-2.4079456086518722</v>
      </c>
      <c r="AN79" s="24">
        <f t="shared" si="70"/>
        <v>-2.120263536200091</v>
      </c>
      <c r="AO79" s="24">
        <f t="shared" si="71"/>
        <v>-2.3025850929940455</v>
      </c>
      <c r="AP79" s="24">
        <f t="shared" si="72"/>
        <v>-1.5606477482646683</v>
      </c>
      <c r="AQ79" s="28">
        <f t="shared" si="73"/>
        <v>-3.3524072174927233</v>
      </c>
      <c r="AR79" s="33">
        <f t="shared" si="74"/>
        <v>-2.2893915307455406</v>
      </c>
      <c r="AS79" s="34">
        <f t="shared" si="75"/>
        <v>0.5083250521159649</v>
      </c>
      <c r="AT79" s="37">
        <f t="shared" si="76"/>
        <v>0.25416252605798245</v>
      </c>
      <c r="AU79" s="33">
        <f t="shared" si="77"/>
        <v>0.5</v>
      </c>
      <c r="AV79" s="42">
        <f t="shared" si="78"/>
        <v>-0.69314718055994529</v>
      </c>
      <c r="AW79" s="43">
        <v>0.01</v>
      </c>
      <c r="AX79" s="74">
        <f t="shared" si="79"/>
        <v>1.6884282860729627E-10</v>
      </c>
      <c r="AY79" s="44" t="str">
        <f t="shared" si="80"/>
        <v/>
      </c>
    </row>
    <row r="80" spans="2:52" x14ac:dyDescent="0.25">
      <c r="B80" s="4" t="s">
        <v>28</v>
      </c>
      <c r="C80" s="104" t="s">
        <v>57</v>
      </c>
      <c r="D80" s="105">
        <v>2560.6256830601092</v>
      </c>
      <c r="E80" s="106">
        <f t="shared" si="52"/>
        <v>2</v>
      </c>
      <c r="F80" s="111">
        <f t="shared" si="53"/>
        <v>4</v>
      </c>
      <c r="G80" s="78" t="s">
        <v>2</v>
      </c>
      <c r="H80" s="108">
        <v>0.05</v>
      </c>
      <c r="I80" s="108">
        <v>0.11</v>
      </c>
      <c r="J80" s="96">
        <v>0.27</v>
      </c>
      <c r="K80" s="96">
        <v>0.25</v>
      </c>
      <c r="L80" s="95" t="s">
        <v>2</v>
      </c>
      <c r="M80" s="95" t="s">
        <v>2</v>
      </c>
      <c r="N80" s="95" t="s">
        <v>2</v>
      </c>
      <c r="O80" s="79">
        <v>0.2</v>
      </c>
      <c r="P80" s="113">
        <v>2.3E-2</v>
      </c>
      <c r="Q80" s="113">
        <v>5.6000000000000001E-2</v>
      </c>
      <c r="R80" s="96">
        <v>9.8000000000000004E-2</v>
      </c>
      <c r="S80" s="96">
        <v>0.115</v>
      </c>
      <c r="T80" s="79">
        <v>0.2</v>
      </c>
      <c r="U80" s="79">
        <v>0.2</v>
      </c>
      <c r="V80" s="96">
        <v>4.7E-2</v>
      </c>
      <c r="W80" s="90">
        <f t="shared" si="81"/>
        <v>0.1</v>
      </c>
      <c r="X80" s="23">
        <f t="shared" si="54"/>
        <v>0.05</v>
      </c>
      <c r="Y80" s="23">
        <f t="shared" si="55"/>
        <v>0.11</v>
      </c>
      <c r="Z80" s="23">
        <f t="shared" si="56"/>
        <v>0.27</v>
      </c>
      <c r="AA80" s="23">
        <f t="shared" si="57"/>
        <v>0.25</v>
      </c>
      <c r="AB80" s="23">
        <f t="shared" si="58"/>
        <v>0.1</v>
      </c>
      <c r="AC80" s="23">
        <f t="shared" si="59"/>
        <v>0.1</v>
      </c>
      <c r="AD80" s="23">
        <f t="shared" si="60"/>
        <v>2.35E-2</v>
      </c>
      <c r="AE80" s="33">
        <f t="shared" si="61"/>
        <v>0.12543750000000001</v>
      </c>
      <c r="AF80" s="34">
        <f t="shared" si="62"/>
        <v>8.837882644777377E-2</v>
      </c>
      <c r="AG80" s="34">
        <f t="shared" si="63"/>
        <v>9.8308663191735479E-2</v>
      </c>
      <c r="AH80" s="35">
        <f t="shared" si="64"/>
        <v>2.2117282629429953</v>
      </c>
      <c r="AI80" s="36">
        <f t="shared" si="65"/>
        <v>1.4871880388649565</v>
      </c>
      <c r="AJ80" s="23">
        <f t="shared" si="66"/>
        <v>-2.3025850929940455</v>
      </c>
      <c r="AK80" s="24">
        <f t="shared" si="67"/>
        <v>-2.9957322735539909</v>
      </c>
      <c r="AL80" s="24">
        <f t="shared" si="68"/>
        <v>-2.2072749131897207</v>
      </c>
      <c r="AM80" s="24">
        <f t="shared" si="69"/>
        <v>-1.3093333199837622</v>
      </c>
      <c r="AN80" s="24">
        <f t="shared" si="70"/>
        <v>-1.3862943611198906</v>
      </c>
      <c r="AO80" s="24">
        <f t="shared" si="71"/>
        <v>-2.3025850929940455</v>
      </c>
      <c r="AP80" s="24">
        <f t="shared" si="72"/>
        <v>-2.3025850929940455</v>
      </c>
      <c r="AQ80" s="28">
        <f t="shared" si="73"/>
        <v>-3.7507548578320238</v>
      </c>
      <c r="AR80" s="33">
        <f t="shared" si="74"/>
        <v>-2.3196431255826906</v>
      </c>
      <c r="AS80" s="34">
        <f t="shared" si="75"/>
        <v>0.79377422934300801</v>
      </c>
      <c r="AT80" s="37">
        <f t="shared" si="76"/>
        <v>0.396887114671504</v>
      </c>
      <c r="AU80" s="33">
        <f t="shared" si="77"/>
        <v>0.5</v>
      </c>
      <c r="AV80" s="42">
        <f t="shared" si="78"/>
        <v>-0.69314718055994529</v>
      </c>
      <c r="AW80" s="43">
        <v>0.01</v>
      </c>
      <c r="AX80" s="74">
        <f t="shared" si="79"/>
        <v>2.0824851479694928E-5</v>
      </c>
      <c r="AY80" s="44" t="str">
        <f t="shared" si="80"/>
        <v/>
      </c>
    </row>
    <row r="81" spans="2:51" x14ac:dyDescent="0.25">
      <c r="B81" s="4" t="s">
        <v>28</v>
      </c>
      <c r="C81" s="104" t="s">
        <v>58</v>
      </c>
      <c r="D81" s="105">
        <v>1469.0382513661202</v>
      </c>
      <c r="E81" s="106">
        <f t="shared" si="52"/>
        <v>2</v>
      </c>
      <c r="F81" s="111">
        <f t="shared" si="53"/>
        <v>4</v>
      </c>
      <c r="G81" s="78" t="s">
        <v>2</v>
      </c>
      <c r="H81" s="78" t="s">
        <v>2</v>
      </c>
      <c r="I81" s="108">
        <v>0.18</v>
      </c>
      <c r="J81" s="108">
        <v>0.17</v>
      </c>
      <c r="K81" s="95" t="s">
        <v>2</v>
      </c>
      <c r="L81" s="96">
        <v>0.37</v>
      </c>
      <c r="M81" s="95" t="s">
        <v>2</v>
      </c>
      <c r="N81" s="95" t="s">
        <v>2</v>
      </c>
      <c r="O81" s="79">
        <v>0.2</v>
      </c>
      <c r="P81" s="79">
        <v>0.2</v>
      </c>
      <c r="Q81" s="113">
        <v>6.6000000000000003E-2</v>
      </c>
      <c r="R81" s="113">
        <v>7.4999999999999997E-2</v>
      </c>
      <c r="S81" s="79">
        <v>0.2</v>
      </c>
      <c r="T81" s="96">
        <v>0.13800000000000001</v>
      </c>
      <c r="U81" s="79">
        <v>0.2</v>
      </c>
      <c r="V81" s="96">
        <v>4.9000000000000002E-2</v>
      </c>
      <c r="W81" s="90">
        <f t="shared" si="81"/>
        <v>0.1</v>
      </c>
      <c r="X81" s="23">
        <f t="shared" si="54"/>
        <v>0.1</v>
      </c>
      <c r="Y81" s="23">
        <f t="shared" si="55"/>
        <v>0.18</v>
      </c>
      <c r="Z81" s="23">
        <f t="shared" si="56"/>
        <v>0.17</v>
      </c>
      <c r="AA81" s="23">
        <f t="shared" si="57"/>
        <v>0.1</v>
      </c>
      <c r="AB81" s="23">
        <f t="shared" si="58"/>
        <v>0.37</v>
      </c>
      <c r="AC81" s="23">
        <f t="shared" si="59"/>
        <v>0.1</v>
      </c>
      <c r="AD81" s="23">
        <f t="shared" si="60"/>
        <v>2.4500000000000001E-2</v>
      </c>
      <c r="AE81" s="33">
        <f t="shared" si="61"/>
        <v>0.14306250000000001</v>
      </c>
      <c r="AF81" s="34">
        <f t="shared" si="62"/>
        <v>0.10355482933485734</v>
      </c>
      <c r="AG81" s="34">
        <f t="shared" si="63"/>
        <v>0.11360204630638256</v>
      </c>
      <c r="AH81" s="35">
        <f t="shared" si="64"/>
        <v>2.1670982244304398</v>
      </c>
      <c r="AI81" s="36">
        <f t="shared" si="65"/>
        <v>1.4721067299725383</v>
      </c>
      <c r="AJ81" s="23">
        <f t="shared" si="66"/>
        <v>-2.3025850929940455</v>
      </c>
      <c r="AK81" s="24">
        <f t="shared" si="67"/>
        <v>-2.3025850929940455</v>
      </c>
      <c r="AL81" s="24">
        <f t="shared" si="68"/>
        <v>-1.7147984280919266</v>
      </c>
      <c r="AM81" s="24">
        <f t="shared" si="69"/>
        <v>-1.7719568419318752</v>
      </c>
      <c r="AN81" s="24">
        <f t="shared" si="70"/>
        <v>-2.3025850929940455</v>
      </c>
      <c r="AO81" s="24">
        <f t="shared" si="71"/>
        <v>-0.9942522733438669</v>
      </c>
      <c r="AP81" s="24">
        <f t="shared" si="72"/>
        <v>-2.3025850929940455</v>
      </c>
      <c r="AQ81" s="28">
        <f t="shared" si="73"/>
        <v>-3.7090821614314557</v>
      </c>
      <c r="AR81" s="33">
        <f t="shared" si="74"/>
        <v>-2.175053759596913</v>
      </c>
      <c r="AS81" s="34">
        <f t="shared" si="75"/>
        <v>0.77338904890603521</v>
      </c>
      <c r="AT81" s="37">
        <f t="shared" si="76"/>
        <v>0.38669452445301761</v>
      </c>
      <c r="AU81" s="33">
        <f t="shared" si="77"/>
        <v>0.5</v>
      </c>
      <c r="AV81" s="42">
        <f t="shared" si="78"/>
        <v>-0.69314718055994529</v>
      </c>
      <c r="AW81" s="43">
        <v>0.01</v>
      </c>
      <c r="AX81" s="74">
        <f t="shared" si="79"/>
        <v>6.3490648453234932E-5</v>
      </c>
      <c r="AY81" s="44" t="str">
        <f t="shared" si="80"/>
        <v/>
      </c>
    </row>
    <row r="82" spans="2:51" x14ac:dyDescent="0.25">
      <c r="B82" s="4" t="s">
        <v>28</v>
      </c>
      <c r="C82" s="104" t="s">
        <v>59</v>
      </c>
      <c r="D82" s="105">
        <v>1069.9863387978141</v>
      </c>
      <c r="E82" s="106">
        <f t="shared" si="52"/>
        <v>2</v>
      </c>
      <c r="F82" s="111">
        <f t="shared" si="53"/>
        <v>4</v>
      </c>
      <c r="G82" s="78" t="s">
        <v>2</v>
      </c>
      <c r="H82" s="78" t="s">
        <v>2</v>
      </c>
      <c r="I82" s="108">
        <v>0.2</v>
      </c>
      <c r="J82" s="108">
        <v>0.1</v>
      </c>
      <c r="K82" s="78" t="s">
        <v>2</v>
      </c>
      <c r="L82" s="78" t="s">
        <v>2</v>
      </c>
      <c r="M82" s="96">
        <v>0.13</v>
      </c>
      <c r="N82" s="95" t="s">
        <v>2</v>
      </c>
      <c r="O82" s="79">
        <v>0.2</v>
      </c>
      <c r="P82" s="79">
        <v>0.2</v>
      </c>
      <c r="Q82" s="113">
        <v>6.4000000000000001E-2</v>
      </c>
      <c r="R82" s="113">
        <v>4.5999999999999999E-2</v>
      </c>
      <c r="S82" s="79">
        <v>0.2</v>
      </c>
      <c r="T82" s="79">
        <v>0.2</v>
      </c>
      <c r="U82" s="96">
        <v>3.5999999999999997E-2</v>
      </c>
      <c r="V82" s="96">
        <v>4.3999999999999997E-2</v>
      </c>
      <c r="W82" s="90">
        <f t="shared" si="81"/>
        <v>0.1</v>
      </c>
      <c r="X82" s="23">
        <f t="shared" si="54"/>
        <v>0.1</v>
      </c>
      <c r="Y82" s="23">
        <f t="shared" si="55"/>
        <v>0.2</v>
      </c>
      <c r="Z82" s="23">
        <f t="shared" si="56"/>
        <v>0.1</v>
      </c>
      <c r="AA82" s="23">
        <f t="shared" si="57"/>
        <v>0.1</v>
      </c>
      <c r="AB82" s="23">
        <f t="shared" si="58"/>
        <v>0.1</v>
      </c>
      <c r="AC82" s="23">
        <f t="shared" si="59"/>
        <v>0.13</v>
      </c>
      <c r="AD82" s="23">
        <f t="shared" si="60"/>
        <v>2.1999999999999999E-2</v>
      </c>
      <c r="AE82" s="33">
        <f t="shared" si="61"/>
        <v>0.1065</v>
      </c>
      <c r="AF82" s="34">
        <f t="shared" si="62"/>
        <v>4.8764741360946467E-2</v>
      </c>
      <c r="AG82" s="34">
        <f t="shared" si="63"/>
        <v>9.3255510446477508E-2</v>
      </c>
      <c r="AH82" s="35">
        <f t="shared" si="64"/>
        <v>1.8828355996490309</v>
      </c>
      <c r="AI82" s="36">
        <f t="shared" si="65"/>
        <v>1.3721645672618976</v>
      </c>
      <c r="AJ82" s="23">
        <f t="shared" si="66"/>
        <v>-2.3025850929940455</v>
      </c>
      <c r="AK82" s="24">
        <f t="shared" si="67"/>
        <v>-2.3025850929940455</v>
      </c>
      <c r="AL82" s="24">
        <f t="shared" si="68"/>
        <v>-1.6094379124341003</v>
      </c>
      <c r="AM82" s="24">
        <f t="shared" si="69"/>
        <v>-2.3025850929940455</v>
      </c>
      <c r="AN82" s="24">
        <f t="shared" si="70"/>
        <v>-2.3025850929940455</v>
      </c>
      <c r="AO82" s="24">
        <f t="shared" si="71"/>
        <v>-2.3025850929940455</v>
      </c>
      <c r="AP82" s="24">
        <f t="shared" si="72"/>
        <v>-2.0402208285265546</v>
      </c>
      <c r="AQ82" s="28">
        <f t="shared" si="73"/>
        <v>-3.8167128256238212</v>
      </c>
      <c r="AR82" s="33">
        <f t="shared" si="74"/>
        <v>-2.3724121289443376</v>
      </c>
      <c r="AS82" s="34">
        <f t="shared" si="75"/>
        <v>0.6327789381890393</v>
      </c>
      <c r="AT82" s="37">
        <f t="shared" si="76"/>
        <v>0.31638946909451965</v>
      </c>
      <c r="AU82" s="33">
        <f t="shared" si="77"/>
        <v>0.5</v>
      </c>
      <c r="AV82" s="42">
        <f t="shared" si="78"/>
        <v>-0.69314718055994529</v>
      </c>
      <c r="AW82" s="43">
        <v>0.01</v>
      </c>
      <c r="AX82" s="74">
        <f t="shared" si="79"/>
        <v>5.5542690668985983E-8</v>
      </c>
      <c r="AY82" s="44" t="str">
        <f t="shared" si="80"/>
        <v/>
      </c>
    </row>
    <row r="83" spans="2:51" x14ac:dyDescent="0.25">
      <c r="B83" s="4" t="s">
        <v>28</v>
      </c>
      <c r="C83" s="104" t="s">
        <v>60</v>
      </c>
      <c r="D83" s="105">
        <v>1741.9398907103825</v>
      </c>
      <c r="E83" s="106">
        <f t="shared" si="52"/>
        <v>2</v>
      </c>
      <c r="F83" s="111">
        <f t="shared" si="53"/>
        <v>4</v>
      </c>
      <c r="G83" s="78" t="s">
        <v>2</v>
      </c>
      <c r="H83" s="108">
        <v>0.1</v>
      </c>
      <c r="I83" s="108">
        <v>0.11</v>
      </c>
      <c r="J83" s="78" t="s">
        <v>2</v>
      </c>
      <c r="K83" s="78">
        <v>0.28499999999999998</v>
      </c>
      <c r="L83" s="96">
        <v>0.09</v>
      </c>
      <c r="M83" s="95" t="s">
        <v>2</v>
      </c>
      <c r="N83" s="95" t="s">
        <v>2</v>
      </c>
      <c r="O83" s="79">
        <v>0.2</v>
      </c>
      <c r="P83" s="113">
        <v>6.4000000000000001E-2</v>
      </c>
      <c r="Q83" s="113">
        <v>4.8000000000000001E-2</v>
      </c>
      <c r="R83" s="79">
        <v>0.2</v>
      </c>
      <c r="S83" s="79">
        <v>0.2</v>
      </c>
      <c r="T83" s="96">
        <v>5.1999999999999998E-2</v>
      </c>
      <c r="U83" s="79">
        <v>0.2</v>
      </c>
      <c r="V83" s="96">
        <v>4.9000000000000002E-2</v>
      </c>
      <c r="W83" s="90">
        <f t="shared" si="81"/>
        <v>0.1</v>
      </c>
      <c r="X83" s="23">
        <f t="shared" si="54"/>
        <v>0.1</v>
      </c>
      <c r="Y83" s="23">
        <f t="shared" si="55"/>
        <v>0.11</v>
      </c>
      <c r="Z83" s="23">
        <f t="shared" si="56"/>
        <v>0.1</v>
      </c>
      <c r="AA83" s="23">
        <f t="shared" si="57"/>
        <v>0.28499999999999998</v>
      </c>
      <c r="AB83" s="23">
        <f t="shared" si="58"/>
        <v>0.09</v>
      </c>
      <c r="AC83" s="23">
        <f t="shared" si="59"/>
        <v>0.1</v>
      </c>
      <c r="AD83" s="23">
        <f t="shared" si="60"/>
        <v>2.4500000000000001E-2</v>
      </c>
      <c r="AE83" s="33">
        <f t="shared" si="61"/>
        <v>0.1136875</v>
      </c>
      <c r="AF83" s="34">
        <f t="shared" si="62"/>
        <v>7.4283692451881489E-2</v>
      </c>
      <c r="AG83" s="34">
        <f t="shared" si="63"/>
        <v>9.5489532556078949E-2</v>
      </c>
      <c r="AH83" s="35">
        <f t="shared" si="64"/>
        <v>1.9408713037025076</v>
      </c>
      <c r="AI83" s="36">
        <f t="shared" si="65"/>
        <v>1.3931515724078654</v>
      </c>
      <c r="AJ83" s="23">
        <f t="shared" si="66"/>
        <v>-2.3025850929940455</v>
      </c>
      <c r="AK83" s="24">
        <f t="shared" si="67"/>
        <v>-2.3025850929940455</v>
      </c>
      <c r="AL83" s="24">
        <f t="shared" si="68"/>
        <v>-2.2072749131897207</v>
      </c>
      <c r="AM83" s="24">
        <f t="shared" si="69"/>
        <v>-2.3025850929940455</v>
      </c>
      <c r="AN83" s="24">
        <f t="shared" si="70"/>
        <v>-1.2552660987134867</v>
      </c>
      <c r="AO83" s="24">
        <f t="shared" si="71"/>
        <v>-2.4079456086518722</v>
      </c>
      <c r="AP83" s="24">
        <f t="shared" si="72"/>
        <v>-2.3025850929940455</v>
      </c>
      <c r="AQ83" s="28">
        <f t="shared" si="73"/>
        <v>-3.7090821614314557</v>
      </c>
      <c r="AR83" s="33">
        <f t="shared" si="74"/>
        <v>-2.3487386442453393</v>
      </c>
      <c r="AS83" s="34">
        <f t="shared" si="75"/>
        <v>0.663136997868363</v>
      </c>
      <c r="AT83" s="37">
        <f t="shared" si="76"/>
        <v>0.3315684989341815</v>
      </c>
      <c r="AU83" s="33">
        <f t="shared" si="77"/>
        <v>0.5</v>
      </c>
      <c r="AV83" s="42">
        <f t="shared" si="78"/>
        <v>-0.69314718055994529</v>
      </c>
      <c r="AW83" s="43">
        <v>0.01</v>
      </c>
      <c r="AX83" s="74">
        <f t="shared" si="79"/>
        <v>2.9691815295329604E-7</v>
      </c>
      <c r="AY83" s="44" t="str">
        <f t="shared" si="80"/>
        <v/>
      </c>
    </row>
    <row r="84" spans="2:51" x14ac:dyDescent="0.25">
      <c r="B84" s="4" t="s">
        <v>26</v>
      </c>
      <c r="C84" s="104" t="s">
        <v>61</v>
      </c>
      <c r="D84" s="105">
        <v>990.34699453551912</v>
      </c>
      <c r="E84" s="106">
        <f t="shared" ref="E84:E100" si="82">IF(D84&gt;100000,10+ROUNDUP(D84/25000,0),IF(D84&gt;10000,3+ROUNDUP(D84/10000,0),IF(D84&gt;1000,1+ROUNDUP(D84/3300,0),IF(D84&gt;100,1,1))))</f>
        <v>1</v>
      </c>
      <c r="F84" s="111">
        <f t="shared" ref="F84:F100" si="83">IF(E84&lt;4,4,E84)</f>
        <v>4</v>
      </c>
      <c r="G84" s="100">
        <v>7.1760000000000002</v>
      </c>
      <c r="H84" s="100">
        <v>6.95</v>
      </c>
      <c r="I84" s="114">
        <v>1.1000000000000001</v>
      </c>
      <c r="J84" s="114">
        <v>1.1000000000000001</v>
      </c>
      <c r="K84" s="114">
        <v>1.6</v>
      </c>
      <c r="L84" s="100">
        <v>8.3740000000000006</v>
      </c>
      <c r="M84" s="100">
        <v>3.3</v>
      </c>
      <c r="N84" s="100">
        <v>7.3419999999999996</v>
      </c>
      <c r="O84" s="101">
        <v>5</v>
      </c>
      <c r="P84" s="101">
        <v>5</v>
      </c>
      <c r="Q84" s="96">
        <v>0.2</v>
      </c>
      <c r="R84" s="96">
        <v>0.2</v>
      </c>
      <c r="S84" s="96">
        <v>0.2</v>
      </c>
      <c r="T84" s="101">
        <v>5</v>
      </c>
      <c r="U84" s="96">
        <v>0.2</v>
      </c>
      <c r="V84" s="101">
        <v>5</v>
      </c>
      <c r="W84" s="90">
        <f t="shared" si="81"/>
        <v>7.1760000000000002</v>
      </c>
      <c r="X84" s="23">
        <f t="shared" si="54"/>
        <v>6.95</v>
      </c>
      <c r="Y84" s="23">
        <f t="shared" si="55"/>
        <v>1.1000000000000001</v>
      </c>
      <c r="Z84" s="23">
        <f t="shared" si="56"/>
        <v>1.1000000000000001</v>
      </c>
      <c r="AA84" s="23">
        <f t="shared" si="57"/>
        <v>1.6</v>
      </c>
      <c r="AB84" s="23">
        <f t="shared" si="58"/>
        <v>8.3740000000000006</v>
      </c>
      <c r="AC84" s="23">
        <f t="shared" si="59"/>
        <v>3.3</v>
      </c>
      <c r="AD84" s="23">
        <f t="shared" si="60"/>
        <v>7.3419999999999996</v>
      </c>
      <c r="AE84" s="33">
        <f t="shared" ref="AE84:AE93" si="84">AVERAGE(W84:AD84)</f>
        <v>4.6177500000000009</v>
      </c>
      <c r="AF84" s="34">
        <f t="shared" ref="AF84:AF93" si="85">STDEV(W84:AD84)</f>
        <v>3.1420510930646177</v>
      </c>
      <c r="AG84" s="34">
        <f t="shared" ref="AG84:AG93" si="86">EXP(AR84)</f>
        <v>3.4395706387945757</v>
      </c>
      <c r="AH84" s="35">
        <f t="shared" ref="AH84:AH93" si="87">EXP(AS84)</f>
        <v>2.4438023573950849</v>
      </c>
      <c r="AI84" s="36">
        <f t="shared" ref="AI84:AI93" si="88">EXP(AT84)</f>
        <v>1.5632665663267684</v>
      </c>
      <c r="AJ84" s="23">
        <f t="shared" ref="AJ84:AJ100" si="89">IF(ISNUMBER(W84),LN(W84),"")</f>
        <v>1.9707421247564949</v>
      </c>
      <c r="AK84" s="24">
        <f t="shared" ref="AK84:AK100" si="90">IF(ISNUMBER(X84),LN(X84),"")</f>
        <v>1.9387416595767009</v>
      </c>
      <c r="AL84" s="24">
        <f t="shared" ref="AL84:AL100" si="91">IF(ISNUMBER(Y84),LN(Y84),"")</f>
        <v>9.5310179804324935E-2</v>
      </c>
      <c r="AM84" s="24">
        <f t="shared" ref="AM84:AM100" si="92">IF(ISNUMBER(Z84),LN(Z84),"")</f>
        <v>9.5310179804324935E-2</v>
      </c>
      <c r="AN84" s="24">
        <f t="shared" ref="AN84:AN100" si="93">IF(ISNUMBER(AA84),LN(AA84),"")</f>
        <v>0.47000362924573563</v>
      </c>
      <c r="AO84" s="24">
        <f t="shared" ref="AO84:AO100" si="94">IF(ISNUMBER(AB84),LN(AB84),"")</f>
        <v>2.1251316675969516</v>
      </c>
      <c r="AP84" s="24">
        <f t="shared" ref="AP84:AP100" si="95">IF(ISNUMBER(AC84),LN(AC84),"")</f>
        <v>1.1939224684724346</v>
      </c>
      <c r="AQ84" s="28">
        <f t="shared" ref="AQ84:AQ100" si="96">IF(ISNUMBER(AD84),LN(AD84),"")</f>
        <v>1.9936112850746426</v>
      </c>
      <c r="AR84" s="33">
        <f t="shared" ref="AR84:AR100" si="97">AVERAGE(AJ84:AQ84)</f>
        <v>1.2353466492914511</v>
      </c>
      <c r="AS84" s="34">
        <f t="shared" ref="AS84:AS100" si="98">STDEV(AJ84:AQ84)</f>
        <v>0.89355516954303293</v>
      </c>
      <c r="AT84" s="37">
        <f t="shared" ref="AT84:AT100" si="99">AS84/SQRT(F84)</f>
        <v>0.44677758477151647</v>
      </c>
      <c r="AU84" s="33">
        <f t="shared" ref="AU84:AU100" si="100">IF(B84="AlfaT",0.1,IF(B84="BetaT",0.5,IF(B84="Rn",100,IF(B84="Trizio",100," "))))</f>
        <v>100</v>
      </c>
      <c r="AV84" s="42">
        <f t="shared" ref="AV84:AV100" si="101">LN(AU84)</f>
        <v>4.6051701859880918</v>
      </c>
      <c r="AW84" s="43">
        <v>0.01</v>
      </c>
      <c r="AX84" s="74">
        <f t="shared" ref="AX84:AX100" si="102">(1-NORMDIST(AV84,AR84,AT84,TRUE))</f>
        <v>2.3092638912203256E-14</v>
      </c>
      <c r="AY84" s="44" t="str">
        <f t="shared" ref="AY84:AY100" si="103">IF(AX84&gt;AW84,1,"")</f>
        <v/>
      </c>
    </row>
    <row r="85" spans="2:51" x14ac:dyDescent="0.25">
      <c r="B85" s="4" t="s">
        <v>26</v>
      </c>
      <c r="C85" s="104" t="s">
        <v>62</v>
      </c>
      <c r="D85" s="105">
        <v>1255.016393442623</v>
      </c>
      <c r="E85" s="106">
        <f t="shared" si="82"/>
        <v>2</v>
      </c>
      <c r="F85" s="111">
        <f t="shared" si="83"/>
        <v>4</v>
      </c>
      <c r="G85" s="99">
        <v>9.2789999999999999</v>
      </c>
      <c r="H85" s="99">
        <v>8.3149999999999995</v>
      </c>
      <c r="I85" s="114">
        <v>2.1</v>
      </c>
      <c r="J85" s="114">
        <v>3</v>
      </c>
      <c r="K85" s="100">
        <v>6.68</v>
      </c>
      <c r="L85" s="100">
        <v>1.5</v>
      </c>
      <c r="M85" s="100">
        <v>7.45</v>
      </c>
      <c r="N85" s="100">
        <v>1.8</v>
      </c>
      <c r="O85" s="102">
        <v>5</v>
      </c>
      <c r="P85" s="102">
        <v>5</v>
      </c>
      <c r="Q85" s="96">
        <v>0.2</v>
      </c>
      <c r="R85" s="96">
        <v>0.2</v>
      </c>
      <c r="S85" s="101">
        <v>5</v>
      </c>
      <c r="T85" s="96">
        <v>0.2</v>
      </c>
      <c r="U85" s="101">
        <v>5</v>
      </c>
      <c r="V85" s="96">
        <v>0.2</v>
      </c>
      <c r="W85" s="90">
        <f t="shared" si="81"/>
        <v>9.2789999999999999</v>
      </c>
      <c r="X85" s="23">
        <f t="shared" si="54"/>
        <v>8.3149999999999995</v>
      </c>
      <c r="Y85" s="23">
        <f t="shared" si="55"/>
        <v>2.1</v>
      </c>
      <c r="Z85" s="23">
        <f t="shared" si="56"/>
        <v>3</v>
      </c>
      <c r="AA85" s="23">
        <f t="shared" si="57"/>
        <v>6.68</v>
      </c>
      <c r="AB85" s="23">
        <f t="shared" si="58"/>
        <v>1.5</v>
      </c>
      <c r="AC85" s="23">
        <f t="shared" si="59"/>
        <v>7.45</v>
      </c>
      <c r="AD85" s="23">
        <f t="shared" si="60"/>
        <v>1.8</v>
      </c>
      <c r="AE85" s="33">
        <f t="shared" si="84"/>
        <v>5.0155000000000003</v>
      </c>
      <c r="AF85" s="34">
        <f t="shared" si="85"/>
        <v>3.2298174207574903</v>
      </c>
      <c r="AG85" s="34">
        <f t="shared" si="86"/>
        <v>3.9982970787977932</v>
      </c>
      <c r="AH85" s="35">
        <f t="shared" si="87"/>
        <v>2.1277584092046737</v>
      </c>
      <c r="AI85" s="36">
        <f t="shared" si="88"/>
        <v>1.4586837934263457</v>
      </c>
      <c r="AJ85" s="23">
        <f t="shared" si="89"/>
        <v>2.227753782371042</v>
      </c>
      <c r="AK85" s="24">
        <f t="shared" si="90"/>
        <v>2.1180611126448907</v>
      </c>
      <c r="AL85" s="24">
        <f t="shared" si="91"/>
        <v>0.74193734472937733</v>
      </c>
      <c r="AM85" s="24">
        <f t="shared" si="92"/>
        <v>1.0986122886681098</v>
      </c>
      <c r="AN85" s="24">
        <f t="shared" si="93"/>
        <v>1.8991179875485542</v>
      </c>
      <c r="AO85" s="24">
        <f t="shared" si="94"/>
        <v>0.40546510810816438</v>
      </c>
      <c r="AP85" s="24">
        <f t="shared" si="95"/>
        <v>2.0082140323914683</v>
      </c>
      <c r="AQ85" s="28">
        <f t="shared" si="96"/>
        <v>0.58778666490211906</v>
      </c>
      <c r="AR85" s="33">
        <f t="shared" si="97"/>
        <v>1.3858685401704656</v>
      </c>
      <c r="AS85" s="34">
        <f t="shared" si="98"/>
        <v>0.75506903552535365</v>
      </c>
      <c r="AT85" s="37">
        <f t="shared" si="99"/>
        <v>0.37753451776267682</v>
      </c>
      <c r="AU85" s="33">
        <f t="shared" si="100"/>
        <v>100</v>
      </c>
      <c r="AV85" s="42">
        <f t="shared" si="101"/>
        <v>4.6051701859880918</v>
      </c>
      <c r="AW85" s="43">
        <v>0.01</v>
      </c>
      <c r="AX85" s="74">
        <f t="shared" si="102"/>
        <v>0</v>
      </c>
      <c r="AY85" s="44" t="str">
        <f t="shared" si="103"/>
        <v/>
      </c>
    </row>
    <row r="86" spans="2:51" x14ac:dyDescent="0.25">
      <c r="B86" s="4" t="s">
        <v>26</v>
      </c>
      <c r="C86" s="104" t="s">
        <v>63</v>
      </c>
      <c r="D86" s="105">
        <v>872.78142076502729</v>
      </c>
      <c r="E86" s="106">
        <f t="shared" si="82"/>
        <v>1</v>
      </c>
      <c r="F86" s="111">
        <f t="shared" si="83"/>
        <v>4</v>
      </c>
      <c r="G86" s="100">
        <v>10.252000000000001</v>
      </c>
      <c r="H86" s="100">
        <v>9.7430000000000003</v>
      </c>
      <c r="I86" s="114">
        <v>4.4000000000000004</v>
      </c>
      <c r="J86" s="114">
        <v>5.2</v>
      </c>
      <c r="K86" s="100">
        <v>7.0720000000000001</v>
      </c>
      <c r="L86" s="100">
        <v>3.3</v>
      </c>
      <c r="M86" s="100">
        <v>9.4860000000000007</v>
      </c>
      <c r="N86" s="100">
        <v>4.3</v>
      </c>
      <c r="O86" s="101">
        <v>5</v>
      </c>
      <c r="P86" s="101">
        <v>5</v>
      </c>
      <c r="Q86" s="96">
        <v>0.2</v>
      </c>
      <c r="R86" s="96">
        <v>0.2</v>
      </c>
      <c r="S86" s="101">
        <v>5</v>
      </c>
      <c r="T86" s="96">
        <v>0.2</v>
      </c>
      <c r="U86" s="101">
        <v>5</v>
      </c>
      <c r="V86" s="96">
        <v>0.2</v>
      </c>
      <c r="W86" s="90">
        <f t="shared" si="81"/>
        <v>10.252000000000001</v>
      </c>
      <c r="X86" s="23">
        <f t="shared" si="54"/>
        <v>9.7430000000000003</v>
      </c>
      <c r="Y86" s="23">
        <f t="shared" si="55"/>
        <v>4.4000000000000004</v>
      </c>
      <c r="Z86" s="23">
        <f t="shared" si="56"/>
        <v>5.2</v>
      </c>
      <c r="AA86" s="23">
        <f t="shared" si="57"/>
        <v>7.0720000000000001</v>
      </c>
      <c r="AB86" s="23">
        <f t="shared" si="58"/>
        <v>3.3</v>
      </c>
      <c r="AC86" s="23">
        <f t="shared" si="59"/>
        <v>9.4860000000000007</v>
      </c>
      <c r="AD86" s="23">
        <f t="shared" si="60"/>
        <v>4.3</v>
      </c>
      <c r="AE86" s="33">
        <f t="shared" si="84"/>
        <v>6.719125</v>
      </c>
      <c r="AF86" s="34">
        <f t="shared" si="85"/>
        <v>2.7937125037432593</v>
      </c>
      <c r="AG86" s="34">
        <f t="shared" si="86"/>
        <v>6.1972017664341141</v>
      </c>
      <c r="AH86" s="35">
        <f t="shared" si="87"/>
        <v>1.547744194953983</v>
      </c>
      <c r="AI86" s="36">
        <f t="shared" si="88"/>
        <v>1.2440836768296508</v>
      </c>
      <c r="AJ86" s="23">
        <f t="shared" si="89"/>
        <v>2.3274728085018248</v>
      </c>
      <c r="AK86" s="24">
        <f t="shared" si="90"/>
        <v>2.2765490784432041</v>
      </c>
      <c r="AL86" s="24">
        <f t="shared" si="91"/>
        <v>1.4816045409242156</v>
      </c>
      <c r="AM86" s="24">
        <f t="shared" si="92"/>
        <v>1.6486586255873816</v>
      </c>
      <c r="AN86" s="24">
        <f t="shared" si="93"/>
        <v>1.9561433253353424</v>
      </c>
      <c r="AO86" s="24">
        <f t="shared" si="94"/>
        <v>1.1939224684724346</v>
      </c>
      <c r="AP86" s="24">
        <f t="shared" si="95"/>
        <v>2.2498170274553901</v>
      </c>
      <c r="AQ86" s="28">
        <f t="shared" si="96"/>
        <v>1.4586150226995167</v>
      </c>
      <c r="AR86" s="33">
        <f t="shared" si="97"/>
        <v>1.8240978621774138</v>
      </c>
      <c r="AS86" s="34">
        <f t="shared" si="98"/>
        <v>0.4367985127747212</v>
      </c>
      <c r="AT86" s="37">
        <f t="shared" si="99"/>
        <v>0.2183992563873606</v>
      </c>
      <c r="AU86" s="33">
        <f t="shared" si="100"/>
        <v>100</v>
      </c>
      <c r="AV86" s="42">
        <f t="shared" si="101"/>
        <v>4.6051701859880918</v>
      </c>
      <c r="AW86" s="43">
        <v>0.01</v>
      </c>
      <c r="AX86" s="74">
        <f t="shared" si="102"/>
        <v>0</v>
      </c>
      <c r="AY86" s="44" t="str">
        <f t="shared" si="103"/>
        <v/>
      </c>
    </row>
    <row r="87" spans="2:51" x14ac:dyDescent="0.25">
      <c r="B87" s="4" t="s">
        <v>26</v>
      </c>
      <c r="C87" s="104" t="s">
        <v>64</v>
      </c>
      <c r="D87" s="105">
        <v>1068.7076502732239</v>
      </c>
      <c r="E87" s="106">
        <f t="shared" si="82"/>
        <v>2</v>
      </c>
      <c r="F87" s="111">
        <f t="shared" si="83"/>
        <v>4</v>
      </c>
      <c r="G87" s="100">
        <v>10.026999999999999</v>
      </c>
      <c r="H87" s="100">
        <v>9.9049999999999994</v>
      </c>
      <c r="I87" s="100">
        <v>6.32</v>
      </c>
      <c r="J87" s="114">
        <v>4.5</v>
      </c>
      <c r="K87" s="114">
        <v>0.6</v>
      </c>
      <c r="L87" s="100">
        <v>7.6070000000000002</v>
      </c>
      <c r="M87" s="100">
        <v>7.6260000000000003</v>
      </c>
      <c r="N87" s="112"/>
      <c r="O87" s="101">
        <v>5</v>
      </c>
      <c r="P87" s="102">
        <v>5</v>
      </c>
      <c r="Q87" s="102">
        <v>5</v>
      </c>
      <c r="R87" s="96">
        <v>0.2</v>
      </c>
      <c r="S87" s="96">
        <v>0.2</v>
      </c>
      <c r="T87" s="101">
        <v>5</v>
      </c>
      <c r="U87" s="101">
        <v>5</v>
      </c>
      <c r="V87" s="102"/>
      <c r="W87" s="90">
        <f t="shared" si="81"/>
        <v>10.026999999999999</v>
      </c>
      <c r="X87" s="23">
        <f t="shared" si="54"/>
        <v>9.9049999999999994</v>
      </c>
      <c r="Y87" s="23">
        <f t="shared" si="55"/>
        <v>6.32</v>
      </c>
      <c r="Z87" s="23">
        <f t="shared" si="56"/>
        <v>4.5</v>
      </c>
      <c r="AA87" s="23">
        <f t="shared" si="57"/>
        <v>0.6</v>
      </c>
      <c r="AB87" s="23">
        <f t="shared" si="58"/>
        <v>7.6070000000000002</v>
      </c>
      <c r="AC87" s="23">
        <f t="shared" si="59"/>
        <v>7.6260000000000003</v>
      </c>
      <c r="AD87" s="23" t="str">
        <f t="shared" si="60"/>
        <v/>
      </c>
      <c r="AE87" s="33">
        <f t="shared" si="84"/>
        <v>6.6550000000000002</v>
      </c>
      <c r="AF87" s="34">
        <f t="shared" si="85"/>
        <v>3.2964957151496495</v>
      </c>
      <c r="AG87" s="34">
        <f t="shared" si="86"/>
        <v>5.1669104700825557</v>
      </c>
      <c r="AH87" s="35">
        <f t="shared" si="87"/>
        <v>2.6865106950740665</v>
      </c>
      <c r="AI87" s="36">
        <f t="shared" si="88"/>
        <v>1.6390578681285375</v>
      </c>
      <c r="AJ87" s="23">
        <f t="shared" si="89"/>
        <v>2.3052814545417881</v>
      </c>
      <c r="AK87" s="24">
        <f t="shared" si="90"/>
        <v>2.2930396801505144</v>
      </c>
      <c r="AL87" s="24">
        <f t="shared" si="91"/>
        <v>1.8437192081587661</v>
      </c>
      <c r="AM87" s="24">
        <f t="shared" si="92"/>
        <v>1.5040773967762742</v>
      </c>
      <c r="AN87" s="24">
        <f t="shared" si="93"/>
        <v>-0.51082562376599072</v>
      </c>
      <c r="AO87" s="24">
        <f t="shared" si="94"/>
        <v>2.0290688760151641</v>
      </c>
      <c r="AP87" s="24">
        <f t="shared" si="95"/>
        <v>2.0315634614353719</v>
      </c>
      <c r="AQ87" s="28" t="str">
        <f t="shared" si="96"/>
        <v/>
      </c>
      <c r="AR87" s="33">
        <f t="shared" si="97"/>
        <v>1.6422749219016981</v>
      </c>
      <c r="AS87" s="34">
        <f t="shared" si="98"/>
        <v>0.98824321222257672</v>
      </c>
      <c r="AT87" s="37">
        <f t="shared" si="99"/>
        <v>0.49412160611128836</v>
      </c>
      <c r="AU87" s="33">
        <f t="shared" si="100"/>
        <v>100</v>
      </c>
      <c r="AV87" s="42">
        <f t="shared" si="101"/>
        <v>4.6051701859880918</v>
      </c>
      <c r="AW87" s="43">
        <v>0.01</v>
      </c>
      <c r="AX87" s="74">
        <f t="shared" si="102"/>
        <v>1.0093966773538909E-9</v>
      </c>
      <c r="AY87" s="44" t="str">
        <f t="shared" si="103"/>
        <v/>
      </c>
    </row>
    <row r="88" spans="2:51" x14ac:dyDescent="0.25">
      <c r="B88" s="4" t="s">
        <v>26</v>
      </c>
      <c r="C88" s="104" t="s">
        <v>68</v>
      </c>
      <c r="D88" s="105">
        <v>940.00546448087437</v>
      </c>
      <c r="E88" s="106">
        <f t="shared" si="82"/>
        <v>1</v>
      </c>
      <c r="F88" s="111">
        <f t="shared" si="83"/>
        <v>4</v>
      </c>
      <c r="G88" s="100">
        <v>13.347</v>
      </c>
      <c r="H88" s="114">
        <v>13</v>
      </c>
      <c r="I88" s="114">
        <v>5.9</v>
      </c>
      <c r="J88" s="100">
        <v>11.7</v>
      </c>
      <c r="K88" s="100">
        <v>8</v>
      </c>
      <c r="L88" s="100">
        <v>11.32</v>
      </c>
      <c r="M88" s="100">
        <v>21.9</v>
      </c>
      <c r="N88" s="100">
        <v>7.6</v>
      </c>
      <c r="O88" s="100">
        <v>5</v>
      </c>
      <c r="P88" s="100">
        <v>0.2</v>
      </c>
      <c r="Q88" s="100">
        <v>0.2</v>
      </c>
      <c r="R88" s="99">
        <v>5</v>
      </c>
      <c r="S88" s="100">
        <v>0.2</v>
      </c>
      <c r="T88" s="99">
        <v>5</v>
      </c>
      <c r="U88" s="99">
        <v>5</v>
      </c>
      <c r="V88" s="100">
        <v>0.2</v>
      </c>
      <c r="W88" s="90">
        <f t="shared" si="81"/>
        <v>13.347</v>
      </c>
      <c r="X88" s="23">
        <f t="shared" si="54"/>
        <v>13</v>
      </c>
      <c r="Y88" s="23">
        <f t="shared" si="55"/>
        <v>5.9</v>
      </c>
      <c r="Z88" s="23">
        <f t="shared" si="56"/>
        <v>11.7</v>
      </c>
      <c r="AA88" s="23">
        <f t="shared" si="57"/>
        <v>8</v>
      </c>
      <c r="AB88" s="23">
        <f t="shared" si="58"/>
        <v>11.32</v>
      </c>
      <c r="AC88" s="23">
        <f t="shared" si="59"/>
        <v>21.9</v>
      </c>
      <c r="AD88" s="23">
        <f t="shared" si="60"/>
        <v>7.6</v>
      </c>
      <c r="AE88" s="33">
        <f t="shared" si="84"/>
        <v>11.595874999999999</v>
      </c>
      <c r="AF88" s="34">
        <f t="shared" si="85"/>
        <v>4.9661752007958793</v>
      </c>
      <c r="AG88" s="34">
        <f t="shared" si="86"/>
        <v>10.766384256336037</v>
      </c>
      <c r="AH88" s="35">
        <f t="shared" si="87"/>
        <v>1.5041611236769605</v>
      </c>
      <c r="AI88" s="36">
        <f t="shared" si="88"/>
        <v>1.2264424665172682</v>
      </c>
      <c r="AJ88" s="23">
        <f t="shared" si="89"/>
        <v>2.5912916404920145</v>
      </c>
      <c r="AK88" s="24">
        <f t="shared" si="90"/>
        <v>2.5649493574615367</v>
      </c>
      <c r="AL88" s="24">
        <f t="shared" si="91"/>
        <v>1.7749523509116738</v>
      </c>
      <c r="AM88" s="24">
        <f t="shared" si="92"/>
        <v>2.4595888418037104</v>
      </c>
      <c r="AN88" s="24">
        <f t="shared" si="93"/>
        <v>2.0794415416798357</v>
      </c>
      <c r="AO88" s="24">
        <f t="shared" si="94"/>
        <v>2.4265710727750367</v>
      </c>
      <c r="AP88" s="24">
        <f t="shared" si="95"/>
        <v>3.0864866368224551</v>
      </c>
      <c r="AQ88" s="28">
        <f t="shared" si="96"/>
        <v>2.0281482472922852</v>
      </c>
      <c r="AR88" s="33">
        <f t="shared" si="97"/>
        <v>2.3764287111548188</v>
      </c>
      <c r="AS88" s="34">
        <f t="shared" si="98"/>
        <v>0.4082353498939903</v>
      </c>
      <c r="AT88" s="37">
        <f t="shared" si="99"/>
        <v>0.20411767494699515</v>
      </c>
      <c r="AU88" s="33">
        <f t="shared" si="100"/>
        <v>100</v>
      </c>
      <c r="AV88" s="42">
        <f t="shared" si="101"/>
        <v>4.6051701859880918</v>
      </c>
      <c r="AW88" s="43">
        <v>0.01</v>
      </c>
      <c r="AX88" s="74">
        <f t="shared" si="102"/>
        <v>0</v>
      </c>
      <c r="AY88" s="44" t="str">
        <f t="shared" si="103"/>
        <v/>
      </c>
    </row>
    <row r="89" spans="2:51" x14ac:dyDescent="0.25">
      <c r="B89" s="4" t="s">
        <v>26</v>
      </c>
      <c r="C89" s="104" t="s">
        <v>71</v>
      </c>
      <c r="D89" s="105">
        <v>798.07377049180332</v>
      </c>
      <c r="E89" s="106">
        <f t="shared" si="82"/>
        <v>1</v>
      </c>
      <c r="F89" s="111">
        <f t="shared" si="83"/>
        <v>4</v>
      </c>
      <c r="G89" s="103">
        <v>7.968</v>
      </c>
      <c r="H89" s="103">
        <v>6.14</v>
      </c>
      <c r="I89" s="108">
        <v>1.4</v>
      </c>
      <c r="J89" s="108">
        <v>0.7</v>
      </c>
      <c r="K89" s="95" t="s">
        <v>2</v>
      </c>
      <c r="L89" s="96">
        <v>0.7</v>
      </c>
      <c r="M89" s="95">
        <v>5.7480000000000002</v>
      </c>
      <c r="N89" s="96">
        <v>0.9</v>
      </c>
      <c r="O89" s="101">
        <v>5</v>
      </c>
      <c r="P89" s="101">
        <v>5</v>
      </c>
      <c r="Q89" s="96">
        <v>0.2</v>
      </c>
      <c r="R89" s="96">
        <v>0.2</v>
      </c>
      <c r="S89" s="101">
        <v>5</v>
      </c>
      <c r="T89" s="96">
        <v>0.2</v>
      </c>
      <c r="U89" s="101">
        <v>5</v>
      </c>
      <c r="V89" s="96">
        <v>0.2</v>
      </c>
      <c r="W89" s="90">
        <f t="shared" si="81"/>
        <v>7.968</v>
      </c>
      <c r="X89" s="23">
        <f t="shared" si="54"/>
        <v>6.14</v>
      </c>
      <c r="Y89" s="23">
        <f t="shared" si="55"/>
        <v>1.4</v>
      </c>
      <c r="Z89" s="23">
        <f t="shared" si="56"/>
        <v>0.7</v>
      </c>
      <c r="AA89" s="23">
        <f t="shared" si="57"/>
        <v>2.5</v>
      </c>
      <c r="AB89" s="23">
        <f t="shared" si="58"/>
        <v>0.7</v>
      </c>
      <c r="AC89" s="23">
        <f t="shared" si="59"/>
        <v>5.7480000000000002</v>
      </c>
      <c r="AD89" s="23">
        <f t="shared" si="60"/>
        <v>0.9</v>
      </c>
      <c r="AE89" s="33">
        <f t="shared" si="84"/>
        <v>3.2570000000000001</v>
      </c>
      <c r="AF89" s="34">
        <f t="shared" si="85"/>
        <v>2.9121355933894479</v>
      </c>
      <c r="AG89" s="34">
        <f t="shared" si="86"/>
        <v>2.1364495222592983</v>
      </c>
      <c r="AH89" s="35">
        <f t="shared" si="87"/>
        <v>2.7702080169472412</v>
      </c>
      <c r="AI89" s="36">
        <f t="shared" si="88"/>
        <v>1.6643941891713157</v>
      </c>
      <c r="AJ89" s="23">
        <f t="shared" si="89"/>
        <v>2.0754335202822971</v>
      </c>
      <c r="AK89" s="24">
        <f t="shared" si="90"/>
        <v>1.8148247421590511</v>
      </c>
      <c r="AL89" s="24">
        <f t="shared" si="91"/>
        <v>0.33647223662121289</v>
      </c>
      <c r="AM89" s="24">
        <f t="shared" si="92"/>
        <v>-0.35667494393873245</v>
      </c>
      <c r="AN89" s="24">
        <f t="shared" si="93"/>
        <v>0.91629073187415511</v>
      </c>
      <c r="AO89" s="24">
        <f t="shared" si="94"/>
        <v>-0.35667494393873245</v>
      </c>
      <c r="AP89" s="24">
        <f t="shared" si="95"/>
        <v>1.7488519682167785</v>
      </c>
      <c r="AQ89" s="28">
        <f t="shared" si="96"/>
        <v>-0.10536051565782628</v>
      </c>
      <c r="AR89" s="33">
        <f t="shared" si="97"/>
        <v>0.75914534945227541</v>
      </c>
      <c r="AS89" s="34">
        <f t="shared" si="98"/>
        <v>1.0189224137505011</v>
      </c>
      <c r="AT89" s="37">
        <f t="shared" si="99"/>
        <v>0.50946120687525054</v>
      </c>
      <c r="AU89" s="33">
        <f t="shared" si="100"/>
        <v>100</v>
      </c>
      <c r="AV89" s="42">
        <f t="shared" si="101"/>
        <v>4.6051701859880918</v>
      </c>
      <c r="AW89" s="43">
        <v>0.01</v>
      </c>
      <c r="AX89" s="74">
        <f t="shared" si="102"/>
        <v>2.1871393585115584E-14</v>
      </c>
      <c r="AY89" s="44" t="str">
        <f t="shared" si="103"/>
        <v/>
      </c>
    </row>
    <row r="90" spans="2:51" x14ac:dyDescent="0.25">
      <c r="B90" s="4" t="s">
        <v>26</v>
      </c>
      <c r="C90" s="104" t="s">
        <v>73</v>
      </c>
      <c r="D90" s="105">
        <v>1550.4726775956285</v>
      </c>
      <c r="E90" s="106">
        <f t="shared" si="82"/>
        <v>2</v>
      </c>
      <c r="F90" s="111">
        <f t="shared" si="83"/>
        <v>4</v>
      </c>
      <c r="G90" s="100">
        <v>6.351</v>
      </c>
      <c r="H90" s="100">
        <v>5.5229999999999997</v>
      </c>
      <c r="I90" s="114">
        <v>1</v>
      </c>
      <c r="J90" s="114">
        <v>0.5</v>
      </c>
      <c r="K90" s="100">
        <v>5.1760000000000002</v>
      </c>
      <c r="L90" s="100">
        <v>1.3</v>
      </c>
      <c r="M90" s="100">
        <v>6.1669999999999998</v>
      </c>
      <c r="N90" s="100">
        <v>0.8</v>
      </c>
      <c r="O90" s="101">
        <v>5</v>
      </c>
      <c r="P90" s="101">
        <v>5</v>
      </c>
      <c r="Q90" s="96">
        <v>0.2</v>
      </c>
      <c r="R90" s="96">
        <v>0.2</v>
      </c>
      <c r="S90" s="101">
        <v>5</v>
      </c>
      <c r="T90" s="96">
        <v>0.2</v>
      </c>
      <c r="U90" s="101">
        <v>5</v>
      </c>
      <c r="V90" s="96">
        <v>0.2</v>
      </c>
      <c r="W90" s="90">
        <f t="shared" si="81"/>
        <v>6.351</v>
      </c>
      <c r="X90" s="23">
        <f t="shared" si="54"/>
        <v>5.5229999999999997</v>
      </c>
      <c r="Y90" s="23">
        <f t="shared" si="55"/>
        <v>1</v>
      </c>
      <c r="Z90" s="23">
        <f t="shared" si="56"/>
        <v>0.5</v>
      </c>
      <c r="AA90" s="23">
        <f t="shared" si="57"/>
        <v>5.1760000000000002</v>
      </c>
      <c r="AB90" s="23">
        <f t="shared" si="58"/>
        <v>1.3</v>
      </c>
      <c r="AC90" s="23">
        <f t="shared" si="59"/>
        <v>6.1669999999999998</v>
      </c>
      <c r="AD90" s="23">
        <f t="shared" si="60"/>
        <v>0.8</v>
      </c>
      <c r="AE90" s="33">
        <f t="shared" si="84"/>
        <v>3.3521249999999996</v>
      </c>
      <c r="AF90" s="34">
        <f t="shared" si="85"/>
        <v>2.6551206288173481</v>
      </c>
      <c r="AG90" s="34">
        <f t="shared" si="86"/>
        <v>2.2163384939395017</v>
      </c>
      <c r="AH90" s="35">
        <f t="shared" si="87"/>
        <v>2.889665251125646</v>
      </c>
      <c r="AI90" s="36">
        <f t="shared" si="88"/>
        <v>1.699901541597526</v>
      </c>
      <c r="AJ90" s="23">
        <f t="shared" si="89"/>
        <v>1.8486122808208378</v>
      </c>
      <c r="AK90" s="24">
        <f t="shared" si="90"/>
        <v>1.7089211909190505</v>
      </c>
      <c r="AL90" s="24">
        <f t="shared" si="91"/>
        <v>0</v>
      </c>
      <c r="AM90" s="24">
        <f t="shared" si="92"/>
        <v>-0.69314718055994529</v>
      </c>
      <c r="AN90" s="24">
        <f t="shared" si="93"/>
        <v>1.6440325571985994</v>
      </c>
      <c r="AO90" s="24">
        <f t="shared" si="94"/>
        <v>0.26236426446749106</v>
      </c>
      <c r="AP90" s="24">
        <f t="shared" si="95"/>
        <v>1.8192124960093556</v>
      </c>
      <c r="AQ90" s="28">
        <f t="shared" si="96"/>
        <v>-0.22314355131420971</v>
      </c>
      <c r="AR90" s="33">
        <f t="shared" si="97"/>
        <v>0.79585650719264744</v>
      </c>
      <c r="AS90" s="34">
        <f t="shared" si="98"/>
        <v>1.0611406653551911</v>
      </c>
      <c r="AT90" s="37">
        <f t="shared" si="99"/>
        <v>0.53057033267759557</v>
      </c>
      <c r="AU90" s="33">
        <f t="shared" si="100"/>
        <v>100</v>
      </c>
      <c r="AV90" s="42">
        <f t="shared" si="101"/>
        <v>4.6051701859880918</v>
      </c>
      <c r="AW90" s="43">
        <v>0.01</v>
      </c>
      <c r="AX90" s="74">
        <f t="shared" si="102"/>
        <v>3.4938718584953676E-13</v>
      </c>
      <c r="AY90" s="44" t="str">
        <f t="shared" si="103"/>
        <v/>
      </c>
    </row>
    <row r="91" spans="2:51" x14ac:dyDescent="0.25">
      <c r="B91" s="4" t="s">
        <v>26</v>
      </c>
      <c r="C91" s="104" t="s">
        <v>77</v>
      </c>
      <c r="D91" s="105">
        <v>2626.2</v>
      </c>
      <c r="E91" s="106">
        <f t="shared" si="82"/>
        <v>2</v>
      </c>
      <c r="F91" s="111">
        <f t="shared" si="83"/>
        <v>4</v>
      </c>
      <c r="G91" s="99">
        <v>37.581000000000003</v>
      </c>
      <c r="H91" s="99">
        <v>29.991</v>
      </c>
      <c r="I91" s="114">
        <v>65.5</v>
      </c>
      <c r="J91" s="114">
        <v>21.1</v>
      </c>
      <c r="K91" s="100">
        <v>15.252000000000001</v>
      </c>
      <c r="L91" s="100">
        <v>22</v>
      </c>
      <c r="M91" s="99" t="s">
        <v>2</v>
      </c>
      <c r="N91" s="115"/>
      <c r="O91" s="99">
        <v>5</v>
      </c>
      <c r="P91" s="99">
        <v>5</v>
      </c>
      <c r="Q91" s="100">
        <v>0.2</v>
      </c>
      <c r="R91" s="100">
        <v>0.2</v>
      </c>
      <c r="S91" s="99">
        <v>5</v>
      </c>
      <c r="T91" s="100">
        <v>0.2</v>
      </c>
      <c r="U91" s="100">
        <v>0.2</v>
      </c>
      <c r="V91" s="112"/>
      <c r="W91" s="90">
        <f t="shared" si="81"/>
        <v>37.581000000000003</v>
      </c>
      <c r="X91" s="23">
        <f t="shared" si="54"/>
        <v>29.991</v>
      </c>
      <c r="Y91" s="23">
        <f t="shared" si="55"/>
        <v>65.5</v>
      </c>
      <c r="Z91" s="23">
        <f t="shared" si="56"/>
        <v>21.1</v>
      </c>
      <c r="AA91" s="23">
        <f t="shared" si="57"/>
        <v>15.252000000000001</v>
      </c>
      <c r="AB91" s="23">
        <f t="shared" si="58"/>
        <v>22</v>
      </c>
      <c r="AC91" s="23">
        <f t="shared" si="59"/>
        <v>0.1</v>
      </c>
      <c r="AD91" s="23" t="str">
        <f t="shared" si="60"/>
        <v/>
      </c>
      <c r="AE91" s="33">
        <f t="shared" si="84"/>
        <v>27.360571428571429</v>
      </c>
      <c r="AF91" s="34">
        <f t="shared" si="85"/>
        <v>20.508856069652307</v>
      </c>
      <c r="AG91" s="34">
        <f t="shared" si="86"/>
        <v>12.664983972435747</v>
      </c>
      <c r="AH91" s="35">
        <f t="shared" si="87"/>
        <v>8.8975495581316331</v>
      </c>
      <c r="AI91" s="36">
        <f t="shared" si="88"/>
        <v>2.9828760547719098</v>
      </c>
      <c r="AJ91" s="23">
        <f t="shared" si="89"/>
        <v>3.6264986035301647</v>
      </c>
      <c r="AK91" s="24">
        <f t="shared" si="90"/>
        <v>3.4008973366531534</v>
      </c>
      <c r="AL91" s="24">
        <f t="shared" si="91"/>
        <v>4.1820501426412067</v>
      </c>
      <c r="AM91" s="24">
        <f t="shared" si="92"/>
        <v>3.0492730404820207</v>
      </c>
      <c r="AN91" s="24">
        <f t="shared" si="93"/>
        <v>2.7247106419953173</v>
      </c>
      <c r="AO91" s="24">
        <f t="shared" si="94"/>
        <v>3.0910424533583161</v>
      </c>
      <c r="AP91" s="24">
        <f t="shared" si="95"/>
        <v>-2.3025850929940455</v>
      </c>
      <c r="AQ91" s="28" t="str">
        <f t="shared" si="96"/>
        <v/>
      </c>
      <c r="AR91" s="33">
        <f t="shared" si="97"/>
        <v>2.5388410179523047</v>
      </c>
      <c r="AS91" s="34">
        <f t="shared" si="98"/>
        <v>2.1857759082806729</v>
      </c>
      <c r="AT91" s="37">
        <f t="shared" si="99"/>
        <v>1.0928879541403365</v>
      </c>
      <c r="AU91" s="33">
        <f t="shared" si="100"/>
        <v>100</v>
      </c>
      <c r="AV91" s="42">
        <f t="shared" si="101"/>
        <v>4.6051701859880918</v>
      </c>
      <c r="AW91" s="43">
        <v>0.01</v>
      </c>
      <c r="AX91" s="74">
        <f t="shared" si="102"/>
        <v>2.9331839901619472E-2</v>
      </c>
      <c r="AY91" s="44">
        <f t="shared" si="103"/>
        <v>1</v>
      </c>
    </row>
    <row r="92" spans="2:51" x14ac:dyDescent="0.25">
      <c r="B92" s="4" t="s">
        <v>26</v>
      </c>
      <c r="C92" s="104" t="s">
        <v>78</v>
      </c>
      <c r="D92" s="105">
        <v>607</v>
      </c>
      <c r="E92" s="106">
        <f t="shared" si="82"/>
        <v>1</v>
      </c>
      <c r="F92" s="111">
        <f t="shared" si="83"/>
        <v>4</v>
      </c>
      <c r="G92" s="114">
        <v>4.3</v>
      </c>
      <c r="H92" s="100">
        <v>3</v>
      </c>
      <c r="I92" s="100">
        <v>3.9</v>
      </c>
      <c r="J92" s="100">
        <v>4.3</v>
      </c>
      <c r="K92" s="100">
        <v>9.7799999999999994</v>
      </c>
      <c r="L92" s="100">
        <v>8.98</v>
      </c>
      <c r="M92" s="112"/>
      <c r="N92" s="112"/>
      <c r="O92" s="96">
        <v>0.2</v>
      </c>
      <c r="P92" s="96">
        <v>0.2</v>
      </c>
      <c r="Q92" s="96">
        <v>0.2</v>
      </c>
      <c r="R92" s="96">
        <v>0.2</v>
      </c>
      <c r="S92" s="101">
        <v>5</v>
      </c>
      <c r="T92" s="101">
        <v>5</v>
      </c>
      <c r="U92" s="112"/>
      <c r="V92" s="112"/>
      <c r="W92" s="90">
        <f t="shared" si="81"/>
        <v>4.3</v>
      </c>
      <c r="X92" s="23">
        <f t="shared" si="54"/>
        <v>3</v>
      </c>
      <c r="Y92" s="23">
        <f t="shared" si="55"/>
        <v>3.9</v>
      </c>
      <c r="Z92" s="23">
        <f t="shared" si="56"/>
        <v>4.3</v>
      </c>
      <c r="AA92" s="23">
        <f t="shared" si="57"/>
        <v>9.7799999999999994</v>
      </c>
      <c r="AB92" s="23">
        <f t="shared" si="58"/>
        <v>8.98</v>
      </c>
      <c r="AC92" s="23" t="str">
        <f t="shared" si="59"/>
        <v/>
      </c>
      <c r="AD92" s="23" t="str">
        <f t="shared" si="60"/>
        <v/>
      </c>
      <c r="AE92" s="33">
        <f t="shared" si="84"/>
        <v>5.7100000000000009</v>
      </c>
      <c r="AF92" s="34">
        <f t="shared" si="85"/>
        <v>2.8932403978929893</v>
      </c>
      <c r="AG92" s="34">
        <f t="shared" si="86"/>
        <v>5.1656264131430634</v>
      </c>
      <c r="AH92" s="35">
        <f t="shared" si="87"/>
        <v>1.6170136670834918</v>
      </c>
      <c r="AI92" s="36">
        <f t="shared" si="88"/>
        <v>1.2716185226251984</v>
      </c>
      <c r="AJ92" s="23">
        <f t="shared" si="89"/>
        <v>1.4586150226995167</v>
      </c>
      <c r="AK92" s="24">
        <f t="shared" si="90"/>
        <v>1.0986122886681098</v>
      </c>
      <c r="AL92" s="24">
        <f t="shared" si="91"/>
        <v>1.3609765531356006</v>
      </c>
      <c r="AM92" s="24">
        <f t="shared" si="92"/>
        <v>1.4586150226995167</v>
      </c>
      <c r="AN92" s="24">
        <f t="shared" si="93"/>
        <v>2.2803394840467259</v>
      </c>
      <c r="AO92" s="24">
        <f t="shared" si="94"/>
        <v>2.1949998823141081</v>
      </c>
      <c r="AP92" s="24" t="str">
        <f t="shared" si="95"/>
        <v/>
      </c>
      <c r="AQ92" s="28" t="str">
        <f t="shared" si="96"/>
        <v/>
      </c>
      <c r="AR92" s="33">
        <f t="shared" si="97"/>
        <v>1.6420263755939297</v>
      </c>
      <c r="AS92" s="34">
        <f t="shared" si="98"/>
        <v>0.48058103268262242</v>
      </c>
      <c r="AT92" s="37">
        <f t="shared" si="99"/>
        <v>0.24029051634131121</v>
      </c>
      <c r="AU92" s="33">
        <f t="shared" si="100"/>
        <v>100</v>
      </c>
      <c r="AV92" s="42">
        <f t="shared" si="101"/>
        <v>4.6051701859880918</v>
      </c>
      <c r="AW92" s="43">
        <v>0.01</v>
      </c>
      <c r="AX92" s="74">
        <f t="shared" si="102"/>
        <v>0</v>
      </c>
      <c r="AY92" s="44" t="str">
        <f t="shared" si="103"/>
        <v/>
      </c>
    </row>
    <row r="93" spans="2:51" x14ac:dyDescent="0.25">
      <c r="B93" s="4" t="s">
        <v>26</v>
      </c>
      <c r="C93" s="104" t="s">
        <v>79</v>
      </c>
      <c r="D93" s="105">
        <v>566</v>
      </c>
      <c r="E93" s="106">
        <f t="shared" si="82"/>
        <v>1</v>
      </c>
      <c r="F93" s="111">
        <f t="shared" si="83"/>
        <v>4</v>
      </c>
      <c r="G93" s="100">
        <v>6.4859999999999998</v>
      </c>
      <c r="H93" s="100">
        <v>7.0990000000000002</v>
      </c>
      <c r="I93" s="114">
        <v>1.2</v>
      </c>
      <c r="J93" s="100">
        <v>0.6</v>
      </c>
      <c r="K93" s="100">
        <v>2.8</v>
      </c>
      <c r="L93" s="100">
        <v>4</v>
      </c>
      <c r="M93" s="99">
        <v>13.06</v>
      </c>
      <c r="N93" s="112"/>
      <c r="O93" s="101">
        <v>5</v>
      </c>
      <c r="P93" s="101">
        <v>5</v>
      </c>
      <c r="Q93" s="96">
        <v>0.2</v>
      </c>
      <c r="R93" s="96">
        <v>0.2</v>
      </c>
      <c r="S93" s="96">
        <v>0.2</v>
      </c>
      <c r="T93" s="96">
        <v>0.2</v>
      </c>
      <c r="U93" s="101">
        <v>5</v>
      </c>
      <c r="V93" s="112"/>
      <c r="W93" s="90">
        <f t="shared" si="81"/>
        <v>6.4859999999999998</v>
      </c>
      <c r="X93" s="23">
        <f t="shared" si="54"/>
        <v>7.0990000000000002</v>
      </c>
      <c r="Y93" s="23">
        <f t="shared" si="55"/>
        <v>1.2</v>
      </c>
      <c r="Z93" s="23">
        <f t="shared" si="56"/>
        <v>0.6</v>
      </c>
      <c r="AA93" s="23">
        <f t="shared" si="57"/>
        <v>2.8</v>
      </c>
      <c r="AB93" s="23">
        <f t="shared" si="58"/>
        <v>4</v>
      </c>
      <c r="AC93" s="23">
        <f t="shared" si="59"/>
        <v>13.06</v>
      </c>
      <c r="AD93" s="23" t="str">
        <f t="shared" si="60"/>
        <v/>
      </c>
      <c r="AE93" s="33">
        <f t="shared" si="84"/>
        <v>5.0349999999999993</v>
      </c>
      <c r="AF93" s="34">
        <f t="shared" si="85"/>
        <v>4.3052104478178537</v>
      </c>
      <c r="AG93" s="34">
        <f t="shared" si="86"/>
        <v>3.3614292419529486</v>
      </c>
      <c r="AH93" s="35">
        <f t="shared" si="87"/>
        <v>2.9284354086096975</v>
      </c>
      <c r="AI93" s="36">
        <f t="shared" si="88"/>
        <v>1.7112671938098087</v>
      </c>
      <c r="AJ93" s="23">
        <f t="shared" si="89"/>
        <v>1.8696460078851262</v>
      </c>
      <c r="AK93" s="24">
        <f t="shared" si="90"/>
        <v>1.959953929057249</v>
      </c>
      <c r="AL93" s="24">
        <f t="shared" si="91"/>
        <v>0.18232155679395459</v>
      </c>
      <c r="AM93" s="24">
        <f t="shared" si="92"/>
        <v>-0.51082562376599072</v>
      </c>
      <c r="AN93" s="24">
        <f t="shared" si="93"/>
        <v>1.0296194171811581</v>
      </c>
      <c r="AO93" s="24">
        <f t="shared" si="94"/>
        <v>1.3862943611198906</v>
      </c>
      <c r="AP93" s="24">
        <f t="shared" si="95"/>
        <v>2.5695541238482851</v>
      </c>
      <c r="AQ93" s="28" t="str">
        <f t="shared" si="96"/>
        <v/>
      </c>
      <c r="AR93" s="33">
        <f t="shared" si="97"/>
        <v>1.2123662531599533</v>
      </c>
      <c r="AS93" s="34">
        <f t="shared" si="98"/>
        <v>1.0744682901698166</v>
      </c>
      <c r="AT93" s="37">
        <f t="shared" si="99"/>
        <v>0.5372341450849083</v>
      </c>
      <c r="AU93" s="33">
        <f t="shared" si="100"/>
        <v>100</v>
      </c>
      <c r="AV93" s="42">
        <f t="shared" si="101"/>
        <v>4.6051701859880918</v>
      </c>
      <c r="AW93" s="43">
        <v>0.01</v>
      </c>
      <c r="AX93" s="74">
        <f t="shared" si="102"/>
        <v>1.3480416782840621E-10</v>
      </c>
      <c r="AY93" s="44" t="str">
        <f t="shared" si="103"/>
        <v/>
      </c>
    </row>
    <row r="94" spans="2:51" x14ac:dyDescent="0.25">
      <c r="B94" s="4" t="s">
        <v>26</v>
      </c>
      <c r="C94" s="104" t="s">
        <v>81</v>
      </c>
      <c r="D94" s="105">
        <v>912.05056884350086</v>
      </c>
      <c r="E94" s="106">
        <f t="shared" si="82"/>
        <v>1</v>
      </c>
      <c r="F94" s="111">
        <f t="shared" si="83"/>
        <v>4</v>
      </c>
      <c r="G94" s="100">
        <v>6.1219999999999999</v>
      </c>
      <c r="H94" s="100">
        <v>5.5810000000000004</v>
      </c>
      <c r="I94" s="114" t="s">
        <v>2</v>
      </c>
      <c r="J94" s="114">
        <v>0.2</v>
      </c>
      <c r="K94" s="100">
        <v>5.9640000000000004</v>
      </c>
      <c r="L94" s="99" t="s">
        <v>2</v>
      </c>
      <c r="M94" s="100">
        <v>5.8959999999999999</v>
      </c>
      <c r="N94" s="99" t="s">
        <v>2</v>
      </c>
      <c r="O94" s="101">
        <v>5</v>
      </c>
      <c r="P94" s="101">
        <v>5</v>
      </c>
      <c r="Q94" s="109">
        <v>0.2</v>
      </c>
      <c r="R94" s="96">
        <v>0.2</v>
      </c>
      <c r="S94" s="101">
        <v>5</v>
      </c>
      <c r="T94" s="96">
        <v>0.2</v>
      </c>
      <c r="U94" s="101">
        <v>5</v>
      </c>
      <c r="V94" s="96">
        <v>0.2</v>
      </c>
      <c r="W94" s="90">
        <f t="shared" si="81"/>
        <v>6.1219999999999999</v>
      </c>
      <c r="X94" s="23">
        <f t="shared" si="54"/>
        <v>5.5810000000000004</v>
      </c>
      <c r="Y94" s="23">
        <f t="shared" si="55"/>
        <v>0.1</v>
      </c>
      <c r="Z94" s="23">
        <f t="shared" si="56"/>
        <v>0.2</v>
      </c>
      <c r="AA94" s="23">
        <f t="shared" si="57"/>
        <v>5.9640000000000004</v>
      </c>
      <c r="AB94" s="23">
        <f t="shared" si="58"/>
        <v>0.1</v>
      </c>
      <c r="AC94" s="23">
        <f t="shared" si="59"/>
        <v>5.8959999999999999</v>
      </c>
      <c r="AD94" s="23">
        <f t="shared" si="60"/>
        <v>0.1</v>
      </c>
      <c r="AE94" s="33">
        <f t="shared" ref="AE94:AE100" si="104">AVERAGE(W94:AD94)</f>
        <v>3.0078750000000003</v>
      </c>
      <c r="AF94" s="34">
        <f t="shared" ref="AF94:AF100" si="105">STDEV(W94:AD94)</f>
        <v>3.0856826259123196</v>
      </c>
      <c r="AG94" s="34">
        <f t="shared" ref="AG94:AI100" si="106">EXP(AR94)</f>
        <v>0.83674149487990379</v>
      </c>
      <c r="AH94" s="35">
        <f t="shared" si="106"/>
        <v>8.1517099905503763</v>
      </c>
      <c r="AI94" s="36">
        <f t="shared" si="106"/>
        <v>2.8551199607985609</v>
      </c>
      <c r="AJ94" s="23">
        <f t="shared" si="89"/>
        <v>1.8118888405232207</v>
      </c>
      <c r="AK94" s="24">
        <f t="shared" si="90"/>
        <v>1.7193679718062966</v>
      </c>
      <c r="AL94" s="24">
        <f t="shared" si="91"/>
        <v>-2.3025850929940455</v>
      </c>
      <c r="AM94" s="24">
        <f t="shared" si="92"/>
        <v>-1.6094379124341003</v>
      </c>
      <c r="AN94" s="24">
        <f t="shared" si="93"/>
        <v>1.785741396902492</v>
      </c>
      <c r="AO94" s="24">
        <f t="shared" si="94"/>
        <v>-2.3025850929940455</v>
      </c>
      <c r="AP94" s="24">
        <f t="shared" si="95"/>
        <v>1.7742741548870355</v>
      </c>
      <c r="AQ94" s="28">
        <f t="shared" si="96"/>
        <v>-2.3025850929940455</v>
      </c>
      <c r="AR94" s="33">
        <f t="shared" si="97"/>
        <v>-0.17824010341214896</v>
      </c>
      <c r="AS94" s="34">
        <f t="shared" si="98"/>
        <v>2.0982277200361836</v>
      </c>
      <c r="AT94" s="37">
        <f t="shared" si="99"/>
        <v>1.0491138600180918</v>
      </c>
      <c r="AU94" s="33">
        <f t="shared" si="100"/>
        <v>100</v>
      </c>
      <c r="AV94" s="42">
        <f t="shared" si="101"/>
        <v>4.6051701859880918</v>
      </c>
      <c r="AW94" s="43">
        <v>0.01</v>
      </c>
      <c r="AX94" s="74">
        <f t="shared" si="102"/>
        <v>2.5640612599797663E-6</v>
      </c>
      <c r="AY94" s="44" t="str">
        <f t="shared" si="103"/>
        <v/>
      </c>
    </row>
    <row r="95" spans="2:51" x14ac:dyDescent="0.25">
      <c r="B95" s="4" t="s">
        <v>26</v>
      </c>
      <c r="C95" s="104" t="s">
        <v>53</v>
      </c>
      <c r="D95" s="105">
        <v>1551.4617486338798</v>
      </c>
      <c r="E95" s="106">
        <f t="shared" si="82"/>
        <v>2</v>
      </c>
      <c r="F95" s="111">
        <f t="shared" si="83"/>
        <v>4</v>
      </c>
      <c r="G95" s="100">
        <v>12.329000000000001</v>
      </c>
      <c r="H95" s="100">
        <v>12.851000000000001</v>
      </c>
      <c r="I95" s="100">
        <v>12.923</v>
      </c>
      <c r="J95" s="114">
        <v>6.4</v>
      </c>
      <c r="K95" s="114">
        <v>7.7</v>
      </c>
      <c r="L95" s="100">
        <v>4.7</v>
      </c>
      <c r="M95" s="99">
        <v>10.715999999999999</v>
      </c>
      <c r="N95" s="99">
        <v>10.509</v>
      </c>
      <c r="O95" s="101">
        <v>5</v>
      </c>
      <c r="P95" s="102">
        <v>5</v>
      </c>
      <c r="Q95" s="102">
        <v>5</v>
      </c>
      <c r="R95" s="96">
        <v>0.2</v>
      </c>
      <c r="S95" s="96">
        <v>0.2</v>
      </c>
      <c r="T95" s="96">
        <v>0.2</v>
      </c>
      <c r="U95" s="101">
        <v>5</v>
      </c>
      <c r="V95" s="101">
        <v>5</v>
      </c>
      <c r="W95" s="90">
        <f t="shared" ref="W95:W100" si="107">IF(G95="&lt;MAR",O95/2,IF(ISNUMBER(G95),G95,""))</f>
        <v>12.329000000000001</v>
      </c>
      <c r="X95" s="23">
        <f t="shared" ref="X95:X100" si="108">IF(H95="&lt;MAR",P95/2,IF(ISNUMBER(H95),H95,""))</f>
        <v>12.851000000000001</v>
      </c>
      <c r="Y95" s="23">
        <f t="shared" ref="Y95:Y100" si="109">IF(I95="&lt;MAR",Q95/2,IF(ISNUMBER(I95),I95,""))</f>
        <v>12.923</v>
      </c>
      <c r="Z95" s="23">
        <f t="shared" ref="Z95:Z100" si="110">IF(J95="&lt;MAR",R95/2,IF(ISNUMBER(J95),J95,""))</f>
        <v>6.4</v>
      </c>
      <c r="AA95" s="23">
        <f t="shared" ref="AA95:AA100" si="111">IF(K95="&lt;MAR",S95/2,IF(ISNUMBER(K95),K95,""))</f>
        <v>7.7</v>
      </c>
      <c r="AB95" s="23">
        <f t="shared" ref="AB95:AB100" si="112">IF(L95="&lt;MAR",T95/2,IF(ISNUMBER(L95),L95,""))</f>
        <v>4.7</v>
      </c>
      <c r="AC95" s="23">
        <f t="shared" ref="AC95:AC100" si="113">IF(M95="&lt;MAR",U95/2,IF(ISNUMBER(M95),M95,""))</f>
        <v>10.715999999999999</v>
      </c>
      <c r="AD95" s="23">
        <f t="shared" ref="AD95:AD100" si="114">IF(N95="&lt;MAR",V95/2,IF(ISNUMBER(N95),N95,""))</f>
        <v>10.509</v>
      </c>
      <c r="AE95" s="33">
        <f t="shared" si="104"/>
        <v>9.766</v>
      </c>
      <c r="AF95" s="34">
        <f t="shared" si="105"/>
        <v>3.1343730291262841</v>
      </c>
      <c r="AG95" s="34">
        <f t="shared" si="106"/>
        <v>9.2458926519434375</v>
      </c>
      <c r="AH95" s="35">
        <f t="shared" si="106"/>
        <v>1.4504740879996376</v>
      </c>
      <c r="AI95" s="36">
        <f t="shared" si="106"/>
        <v>1.2043562961182366</v>
      </c>
      <c r="AJ95" s="23">
        <f t="shared" si="89"/>
        <v>2.5119542108864157</v>
      </c>
      <c r="AK95" s="24">
        <f t="shared" si="90"/>
        <v>2.5534216293250043</v>
      </c>
      <c r="AL95" s="24">
        <f t="shared" si="91"/>
        <v>2.5590086695430543</v>
      </c>
      <c r="AM95" s="24">
        <f t="shared" si="92"/>
        <v>1.8562979903656263</v>
      </c>
      <c r="AN95" s="24">
        <f t="shared" si="93"/>
        <v>2.0412203288596382</v>
      </c>
      <c r="AO95" s="24">
        <f t="shared" si="94"/>
        <v>1.547562508716013</v>
      </c>
      <c r="AP95" s="24">
        <f t="shared" si="95"/>
        <v>2.3717379516823622</v>
      </c>
      <c r="AQ95" s="28">
        <f t="shared" si="96"/>
        <v>2.3522320328834594</v>
      </c>
      <c r="AR95" s="33">
        <f t="shared" si="97"/>
        <v>2.2241794152826966</v>
      </c>
      <c r="AS95" s="34">
        <f t="shared" si="98"/>
        <v>0.37189046023474148</v>
      </c>
      <c r="AT95" s="37">
        <f t="shared" si="99"/>
        <v>0.18594523011737074</v>
      </c>
      <c r="AU95" s="33">
        <f t="shared" si="100"/>
        <v>100</v>
      </c>
      <c r="AV95" s="42">
        <f t="shared" si="101"/>
        <v>4.6051701859880918</v>
      </c>
      <c r="AW95" s="43">
        <v>0.01</v>
      </c>
      <c r="AX95" s="74">
        <f t="shared" si="102"/>
        <v>0</v>
      </c>
      <c r="AY95" s="44" t="str">
        <f t="shared" si="103"/>
        <v/>
      </c>
    </row>
    <row r="96" spans="2:51" x14ac:dyDescent="0.25">
      <c r="B96" s="4" t="s">
        <v>26</v>
      </c>
      <c r="C96" s="104" t="s">
        <v>55</v>
      </c>
      <c r="D96" s="105">
        <v>585.26775956284155</v>
      </c>
      <c r="E96" s="106">
        <f t="shared" si="82"/>
        <v>1</v>
      </c>
      <c r="F96" s="111">
        <f t="shared" si="83"/>
        <v>4</v>
      </c>
      <c r="G96" s="100">
        <v>15.523</v>
      </c>
      <c r="H96" s="100">
        <v>6.8419999999999996</v>
      </c>
      <c r="I96" s="114">
        <v>8.6999999999999993</v>
      </c>
      <c r="J96" s="114">
        <v>0.3</v>
      </c>
      <c r="K96" s="114" t="s">
        <v>2</v>
      </c>
      <c r="L96" s="100">
        <v>16.094999999999999</v>
      </c>
      <c r="M96" s="100">
        <v>16.739000000000001</v>
      </c>
      <c r="N96" s="100">
        <v>2.4</v>
      </c>
      <c r="O96" s="101">
        <v>5</v>
      </c>
      <c r="P96" s="101">
        <v>5</v>
      </c>
      <c r="Q96" s="96">
        <v>0.2</v>
      </c>
      <c r="R96" s="96">
        <v>0.2</v>
      </c>
      <c r="S96" s="109">
        <v>0.2</v>
      </c>
      <c r="T96" s="101">
        <v>5</v>
      </c>
      <c r="U96" s="101">
        <v>5</v>
      </c>
      <c r="V96" s="96">
        <v>0.2</v>
      </c>
      <c r="W96" s="90">
        <f>IF(G96="&lt;MAR",N96/2,IF(ISNUMBER(G96),G96,""))</f>
        <v>15.523</v>
      </c>
      <c r="X96" s="23">
        <f t="shared" si="108"/>
        <v>6.8419999999999996</v>
      </c>
      <c r="Y96" s="23">
        <f t="shared" si="109"/>
        <v>8.6999999999999993</v>
      </c>
      <c r="Z96" s="23">
        <f t="shared" si="110"/>
        <v>0.3</v>
      </c>
      <c r="AA96" s="23">
        <f t="shared" si="111"/>
        <v>0.1</v>
      </c>
      <c r="AB96" s="23">
        <f t="shared" si="112"/>
        <v>16.094999999999999</v>
      </c>
      <c r="AC96" s="23">
        <f t="shared" si="113"/>
        <v>16.739000000000001</v>
      </c>
      <c r="AD96" s="23">
        <f t="shared" si="114"/>
        <v>2.4</v>
      </c>
      <c r="AE96" s="33">
        <f t="shared" si="104"/>
        <v>8.3373750000000015</v>
      </c>
      <c r="AF96" s="34">
        <f t="shared" si="105"/>
        <v>7.0960256872119176</v>
      </c>
      <c r="AG96" s="34">
        <f t="shared" si="106"/>
        <v>3.4015657566229667</v>
      </c>
      <c r="AH96" s="35">
        <f t="shared" si="106"/>
        <v>7.1498608961366434</v>
      </c>
      <c r="AI96" s="36">
        <f t="shared" si="106"/>
        <v>2.6739223803500063</v>
      </c>
      <c r="AJ96" s="23">
        <f t="shared" si="89"/>
        <v>2.7423227950443061</v>
      </c>
      <c r="AK96" s="24">
        <f t="shared" si="90"/>
        <v>1.923080086555413</v>
      </c>
      <c r="AL96" s="24">
        <f t="shared" si="91"/>
        <v>2.1633230256605378</v>
      </c>
      <c r="AM96" s="24">
        <f t="shared" si="92"/>
        <v>-1.2039728043259361</v>
      </c>
      <c r="AN96" s="24">
        <f t="shared" si="93"/>
        <v>-2.3025850929940455</v>
      </c>
      <c r="AO96" s="24">
        <f t="shared" si="94"/>
        <v>2.7785086647507713</v>
      </c>
      <c r="AP96" s="24">
        <f t="shared" si="95"/>
        <v>2.8177413261204829</v>
      </c>
      <c r="AQ96" s="28">
        <f t="shared" si="96"/>
        <v>0.87546873735389985</v>
      </c>
      <c r="AR96" s="33">
        <f t="shared" si="97"/>
        <v>1.2242358422706787</v>
      </c>
      <c r="AS96" s="34">
        <f t="shared" si="98"/>
        <v>1.9670929014308796</v>
      </c>
      <c r="AT96" s="37">
        <f t="shared" si="99"/>
        <v>0.98354645071543978</v>
      </c>
      <c r="AU96" s="33">
        <f t="shared" si="100"/>
        <v>100</v>
      </c>
      <c r="AV96" s="42">
        <f t="shared" si="101"/>
        <v>4.6051701859880918</v>
      </c>
      <c r="AW96" s="43">
        <v>0.01</v>
      </c>
      <c r="AX96" s="74">
        <f t="shared" si="102"/>
        <v>2.935626122360091E-4</v>
      </c>
      <c r="AY96" s="44" t="str">
        <f t="shared" si="103"/>
        <v/>
      </c>
    </row>
    <row r="97" spans="2:51" x14ac:dyDescent="0.25">
      <c r="B97" s="4" t="s">
        <v>26</v>
      </c>
      <c r="C97" s="104" t="s">
        <v>57</v>
      </c>
      <c r="D97" s="105">
        <v>2560.6256830601092</v>
      </c>
      <c r="E97" s="106">
        <f t="shared" si="82"/>
        <v>2</v>
      </c>
      <c r="F97" s="111">
        <f t="shared" si="83"/>
        <v>4</v>
      </c>
      <c r="G97" s="100">
        <v>24.161999999999999</v>
      </c>
      <c r="H97" s="100">
        <v>19.937000000000001</v>
      </c>
      <c r="I97" s="114">
        <v>15.6</v>
      </c>
      <c r="J97" s="114">
        <v>13.1</v>
      </c>
      <c r="K97" s="100">
        <v>12.6</v>
      </c>
      <c r="L97" s="100">
        <v>15.297000000000001</v>
      </c>
      <c r="M97" s="100">
        <v>14.896000000000001</v>
      </c>
      <c r="N97" s="100">
        <v>18.100000000000001</v>
      </c>
      <c r="O97" s="101">
        <v>5</v>
      </c>
      <c r="P97" s="101">
        <v>5</v>
      </c>
      <c r="Q97" s="96">
        <v>0.2</v>
      </c>
      <c r="R97" s="96">
        <v>0.2</v>
      </c>
      <c r="S97" s="96">
        <v>0.2</v>
      </c>
      <c r="T97" s="101">
        <v>5</v>
      </c>
      <c r="U97" s="101">
        <v>5</v>
      </c>
      <c r="V97" s="96">
        <v>0.2</v>
      </c>
      <c r="W97" s="90">
        <f>IF(G97="&lt;MAR",O97/2,IF(ISNUMBER(G97),G97,""))</f>
        <v>24.161999999999999</v>
      </c>
      <c r="X97" s="23">
        <f t="shared" si="108"/>
        <v>19.937000000000001</v>
      </c>
      <c r="Y97" s="23">
        <f t="shared" si="109"/>
        <v>15.6</v>
      </c>
      <c r="Z97" s="23">
        <f t="shared" si="110"/>
        <v>13.1</v>
      </c>
      <c r="AA97" s="23">
        <f t="shared" si="111"/>
        <v>12.6</v>
      </c>
      <c r="AB97" s="23">
        <f>IF(L97="&lt;MAR",T97/2,IF(ISNUMBER(L97),L97,""))</f>
        <v>15.297000000000001</v>
      </c>
      <c r="AC97" s="23">
        <f>IF(M97="&lt;MAR",U97/2,IF(ISNUMBER(M97),M97,""))</f>
        <v>14.896000000000001</v>
      </c>
      <c r="AD97" s="23">
        <f>IF(N97="&lt;MAR",V97/2,IF(ISNUMBER(N97),N97,""))</f>
        <v>18.100000000000001</v>
      </c>
      <c r="AE97" s="33">
        <f t="shared" si="104"/>
        <v>16.711500000000001</v>
      </c>
      <c r="AF97" s="34">
        <f t="shared" si="105"/>
        <v>3.8604474204053427</v>
      </c>
      <c r="AG97" s="34">
        <f t="shared" si="106"/>
        <v>16.353631374788467</v>
      </c>
      <c r="AH97" s="35">
        <f t="shared" si="106"/>
        <v>1.2443385866485093</v>
      </c>
      <c r="AI97" s="36">
        <f t="shared" si="106"/>
        <v>1.1154992544365547</v>
      </c>
      <c r="AJ97" s="23">
        <f t="shared" si="89"/>
        <v>3.184781151097372</v>
      </c>
      <c r="AK97" s="24">
        <f t="shared" si="90"/>
        <v>2.99257730186069</v>
      </c>
      <c r="AL97" s="24">
        <f t="shared" si="91"/>
        <v>2.7472709142554912</v>
      </c>
      <c r="AM97" s="24">
        <f t="shared" si="92"/>
        <v>2.5726122302071057</v>
      </c>
      <c r="AN97" s="24">
        <f t="shared" si="93"/>
        <v>2.5336968139574321</v>
      </c>
      <c r="AO97" s="24">
        <f t="shared" si="94"/>
        <v>2.7276567307411286</v>
      </c>
      <c r="AP97" s="24">
        <f t="shared" si="95"/>
        <v>2.7010927205347115</v>
      </c>
      <c r="AQ97" s="28">
        <f t="shared" si="96"/>
        <v>2.8959119382717802</v>
      </c>
      <c r="AR97" s="33">
        <f t="shared" si="97"/>
        <v>2.7944499751157137</v>
      </c>
      <c r="AS97" s="34">
        <f t="shared" si="98"/>
        <v>0.21860413304635165</v>
      </c>
      <c r="AT97" s="37">
        <f t="shared" si="99"/>
        <v>0.10930206652317583</v>
      </c>
      <c r="AU97" s="33">
        <f t="shared" si="100"/>
        <v>100</v>
      </c>
      <c r="AV97" s="42">
        <f t="shared" si="101"/>
        <v>4.6051701859880918</v>
      </c>
      <c r="AW97" s="43">
        <v>0.01</v>
      </c>
      <c r="AX97" s="74">
        <f t="shared" si="102"/>
        <v>0</v>
      </c>
      <c r="AY97" s="44" t="str">
        <f t="shared" si="103"/>
        <v/>
      </c>
    </row>
    <row r="98" spans="2:51" x14ac:dyDescent="0.25">
      <c r="B98" s="4" t="s">
        <v>26</v>
      </c>
      <c r="C98" s="104" t="s">
        <v>58</v>
      </c>
      <c r="D98" s="105">
        <v>1469.0382513661202</v>
      </c>
      <c r="E98" s="106">
        <f t="shared" si="82"/>
        <v>2</v>
      </c>
      <c r="F98" s="111">
        <f t="shared" si="83"/>
        <v>4</v>
      </c>
      <c r="G98" s="100">
        <v>19.23</v>
      </c>
      <c r="H98" s="100">
        <v>13.792999999999999</v>
      </c>
      <c r="I98" s="114">
        <v>7</v>
      </c>
      <c r="J98" s="114">
        <v>11.1</v>
      </c>
      <c r="K98" s="100">
        <v>8.5540000000000003</v>
      </c>
      <c r="L98" s="100">
        <v>7.2</v>
      </c>
      <c r="M98" s="100">
        <v>8.8109999999999999</v>
      </c>
      <c r="N98" s="100">
        <v>6.1</v>
      </c>
      <c r="O98" s="101">
        <v>5</v>
      </c>
      <c r="P98" s="101">
        <v>5</v>
      </c>
      <c r="Q98" s="96">
        <v>0.2</v>
      </c>
      <c r="R98" s="96">
        <v>0.2</v>
      </c>
      <c r="S98" s="101">
        <v>5</v>
      </c>
      <c r="T98" s="96">
        <v>0.2</v>
      </c>
      <c r="U98" s="101">
        <v>5</v>
      </c>
      <c r="V98" s="96">
        <v>0.2</v>
      </c>
      <c r="W98" s="90">
        <f t="shared" si="107"/>
        <v>19.23</v>
      </c>
      <c r="X98" s="23">
        <f t="shared" si="108"/>
        <v>13.792999999999999</v>
      </c>
      <c r="Y98" s="23">
        <f t="shared" si="109"/>
        <v>7</v>
      </c>
      <c r="Z98" s="23">
        <f t="shared" si="110"/>
        <v>11.1</v>
      </c>
      <c r="AA98" s="23">
        <f t="shared" si="111"/>
        <v>8.5540000000000003</v>
      </c>
      <c r="AB98" s="23">
        <f t="shared" si="112"/>
        <v>7.2</v>
      </c>
      <c r="AC98" s="23">
        <f t="shared" si="113"/>
        <v>8.8109999999999999</v>
      </c>
      <c r="AD98" s="23">
        <f t="shared" si="114"/>
        <v>6.1</v>
      </c>
      <c r="AE98" s="33">
        <f t="shared" si="104"/>
        <v>10.223499999999998</v>
      </c>
      <c r="AF98" s="34">
        <f t="shared" si="105"/>
        <v>4.4068901895619339</v>
      </c>
      <c r="AG98" s="34">
        <f t="shared" si="106"/>
        <v>9.533216966240424</v>
      </c>
      <c r="AH98" s="35">
        <f t="shared" si="106"/>
        <v>1.4712194770062759</v>
      </c>
      <c r="AI98" s="36">
        <f t="shared" si="106"/>
        <v>1.212938364883507</v>
      </c>
      <c r="AJ98" s="23">
        <f t="shared" si="89"/>
        <v>2.9564715596006885</v>
      </c>
      <c r="AK98" s="24">
        <f t="shared" si="90"/>
        <v>2.6241612170933828</v>
      </c>
      <c r="AL98" s="24">
        <f t="shared" si="91"/>
        <v>1.9459101490553132</v>
      </c>
      <c r="AM98" s="24">
        <f t="shared" si="92"/>
        <v>2.4069451083182885</v>
      </c>
      <c r="AN98" s="24">
        <f t="shared" si="93"/>
        <v>2.1463990098047168</v>
      </c>
      <c r="AO98" s="24">
        <f t="shared" si="94"/>
        <v>1.9740810260220096</v>
      </c>
      <c r="AP98" s="24">
        <f t="shared" si="95"/>
        <v>2.1760009408845926</v>
      </c>
      <c r="AQ98" s="28">
        <f t="shared" si="96"/>
        <v>1.8082887711792655</v>
      </c>
      <c r="AR98" s="33">
        <f t="shared" si="97"/>
        <v>2.2547822227447822</v>
      </c>
      <c r="AS98" s="34">
        <f t="shared" si="98"/>
        <v>0.38609163307724453</v>
      </c>
      <c r="AT98" s="37">
        <f t="shared" si="99"/>
        <v>0.19304581653862227</v>
      </c>
      <c r="AU98" s="33">
        <f t="shared" si="100"/>
        <v>100</v>
      </c>
      <c r="AV98" s="42">
        <f t="shared" si="101"/>
        <v>4.6051701859880918</v>
      </c>
      <c r="AW98" s="43">
        <v>0.01</v>
      </c>
      <c r="AX98" s="74">
        <f t="shared" si="102"/>
        <v>0</v>
      </c>
      <c r="AY98" s="44" t="str">
        <f t="shared" si="103"/>
        <v/>
      </c>
    </row>
    <row r="99" spans="2:51" x14ac:dyDescent="0.25">
      <c r="B99" s="4" t="s">
        <v>26</v>
      </c>
      <c r="C99" s="104" t="s">
        <v>59</v>
      </c>
      <c r="D99" s="105">
        <v>1069.9863387978141</v>
      </c>
      <c r="E99" s="106">
        <f t="shared" si="82"/>
        <v>2</v>
      </c>
      <c r="F99" s="111">
        <f t="shared" si="83"/>
        <v>4</v>
      </c>
      <c r="G99" s="100">
        <v>9.8960000000000008</v>
      </c>
      <c r="H99" s="100">
        <v>10.252000000000001</v>
      </c>
      <c r="I99" s="114">
        <v>4.3</v>
      </c>
      <c r="J99" s="114">
        <v>5.4</v>
      </c>
      <c r="K99" s="100">
        <v>11.108000000000001</v>
      </c>
      <c r="L99" s="100">
        <v>10.568</v>
      </c>
      <c r="M99" s="100">
        <v>4.5</v>
      </c>
      <c r="N99" s="100">
        <v>3.9</v>
      </c>
      <c r="O99" s="101">
        <v>5</v>
      </c>
      <c r="P99" s="101">
        <v>5</v>
      </c>
      <c r="Q99" s="96">
        <v>0.2</v>
      </c>
      <c r="R99" s="96">
        <v>0.2</v>
      </c>
      <c r="S99" s="101">
        <v>5</v>
      </c>
      <c r="T99" s="101">
        <v>5</v>
      </c>
      <c r="U99" s="96">
        <v>0.2</v>
      </c>
      <c r="V99" s="96">
        <v>0.2</v>
      </c>
      <c r="W99" s="90">
        <f t="shared" si="107"/>
        <v>9.8960000000000008</v>
      </c>
      <c r="X99" s="23">
        <f t="shared" si="108"/>
        <v>10.252000000000001</v>
      </c>
      <c r="Y99" s="23">
        <f t="shared" si="109"/>
        <v>4.3</v>
      </c>
      <c r="Z99" s="23">
        <f t="shared" si="110"/>
        <v>5.4</v>
      </c>
      <c r="AA99" s="23">
        <f t="shared" si="111"/>
        <v>11.108000000000001</v>
      </c>
      <c r="AB99" s="23">
        <f t="shared" si="112"/>
        <v>10.568</v>
      </c>
      <c r="AC99" s="23">
        <f t="shared" si="113"/>
        <v>4.5</v>
      </c>
      <c r="AD99" s="23">
        <f t="shared" si="114"/>
        <v>3.9</v>
      </c>
      <c r="AE99" s="33">
        <f t="shared" si="104"/>
        <v>7.4904999999999999</v>
      </c>
      <c r="AF99" s="34">
        <f t="shared" si="105"/>
        <v>3.2150069095682245</v>
      </c>
      <c r="AG99" s="34">
        <f t="shared" si="106"/>
        <v>6.8510089836126715</v>
      </c>
      <c r="AH99" s="35">
        <f t="shared" si="106"/>
        <v>1.5854552580507311</v>
      </c>
      <c r="AI99" s="36">
        <f t="shared" si="106"/>
        <v>1.2591486242897345</v>
      </c>
      <c r="AJ99" s="23">
        <f t="shared" si="89"/>
        <v>2.2921306350901869</v>
      </c>
      <c r="AK99" s="24">
        <f t="shared" si="90"/>
        <v>2.3274728085018248</v>
      </c>
      <c r="AL99" s="24">
        <f t="shared" si="91"/>
        <v>1.4586150226995167</v>
      </c>
      <c r="AM99" s="24">
        <f t="shared" si="92"/>
        <v>1.6863989535702288</v>
      </c>
      <c r="AN99" s="24">
        <f t="shared" si="93"/>
        <v>2.407665569444553</v>
      </c>
      <c r="AO99" s="24">
        <f t="shared" si="94"/>
        <v>2.3578305672200242</v>
      </c>
      <c r="AP99" s="24">
        <f t="shared" si="95"/>
        <v>1.5040773967762742</v>
      </c>
      <c r="AQ99" s="28">
        <f t="shared" si="96"/>
        <v>1.3609765531356006</v>
      </c>
      <c r="AR99" s="33">
        <f t="shared" si="97"/>
        <v>1.9243959383047762</v>
      </c>
      <c r="AS99" s="34">
        <f t="shared" si="98"/>
        <v>0.46087159514096537</v>
      </c>
      <c r="AT99" s="37">
        <f t="shared" si="99"/>
        <v>0.23043579757048269</v>
      </c>
      <c r="AU99" s="33">
        <f t="shared" si="100"/>
        <v>100</v>
      </c>
      <c r="AV99" s="42">
        <f t="shared" si="101"/>
        <v>4.6051701859880918</v>
      </c>
      <c r="AW99" s="43">
        <v>0.01</v>
      </c>
      <c r="AX99" s="74">
        <f t="shared" si="102"/>
        <v>0</v>
      </c>
      <c r="AY99" s="44" t="str">
        <f t="shared" si="103"/>
        <v/>
      </c>
    </row>
    <row r="100" spans="2:51" x14ac:dyDescent="0.25">
      <c r="B100" s="4" t="s">
        <v>26</v>
      </c>
      <c r="C100" s="104" t="s">
        <v>60</v>
      </c>
      <c r="D100" s="105">
        <v>1741.9398907103825</v>
      </c>
      <c r="E100" s="106">
        <f t="shared" si="82"/>
        <v>2</v>
      </c>
      <c r="F100" s="111">
        <f t="shared" si="83"/>
        <v>4</v>
      </c>
      <c r="G100" s="100">
        <v>11.032</v>
      </c>
      <c r="H100" s="100">
        <v>10.801</v>
      </c>
      <c r="I100" s="114">
        <v>4.2</v>
      </c>
      <c r="J100" s="114">
        <v>4.3</v>
      </c>
      <c r="K100" s="100">
        <v>9.4280000000000008</v>
      </c>
      <c r="L100" s="100">
        <v>8.9009999999999998</v>
      </c>
      <c r="M100" s="100">
        <v>3.9</v>
      </c>
      <c r="N100" s="100">
        <v>10.436999999999999</v>
      </c>
      <c r="O100" s="101">
        <v>5</v>
      </c>
      <c r="P100" s="101">
        <v>5</v>
      </c>
      <c r="Q100" s="96">
        <v>0.2</v>
      </c>
      <c r="R100" s="96">
        <v>0.2</v>
      </c>
      <c r="S100" s="101">
        <v>5</v>
      </c>
      <c r="T100" s="101">
        <v>5</v>
      </c>
      <c r="U100" s="96">
        <v>0.2</v>
      </c>
      <c r="V100" s="101">
        <v>5</v>
      </c>
      <c r="W100" s="90">
        <f t="shared" si="107"/>
        <v>11.032</v>
      </c>
      <c r="X100" s="23">
        <f t="shared" si="108"/>
        <v>10.801</v>
      </c>
      <c r="Y100" s="23">
        <f t="shared" si="109"/>
        <v>4.2</v>
      </c>
      <c r="Z100" s="23">
        <f t="shared" si="110"/>
        <v>4.3</v>
      </c>
      <c r="AA100" s="23">
        <f t="shared" si="111"/>
        <v>9.4280000000000008</v>
      </c>
      <c r="AB100" s="23">
        <f t="shared" si="112"/>
        <v>8.9009999999999998</v>
      </c>
      <c r="AC100" s="23">
        <f t="shared" si="113"/>
        <v>3.9</v>
      </c>
      <c r="AD100" s="23">
        <f t="shared" si="114"/>
        <v>10.436999999999999</v>
      </c>
      <c r="AE100" s="33">
        <f t="shared" si="104"/>
        <v>7.8748749999999985</v>
      </c>
      <c r="AF100" s="34">
        <f t="shared" si="105"/>
        <v>3.1767757435802775</v>
      </c>
      <c r="AG100" s="34">
        <f t="shared" si="106"/>
        <v>7.2159219790975184</v>
      </c>
      <c r="AH100" s="35">
        <f t="shared" si="106"/>
        <v>1.5970385363919657</v>
      </c>
      <c r="AI100" s="36">
        <f t="shared" si="106"/>
        <v>1.2637399006092851</v>
      </c>
      <c r="AJ100" s="23">
        <f t="shared" si="89"/>
        <v>2.4008001404910009</v>
      </c>
      <c r="AK100" s="24">
        <f t="shared" si="90"/>
        <v>2.3796387224363369</v>
      </c>
      <c r="AL100" s="24">
        <f t="shared" si="91"/>
        <v>1.4350845252893227</v>
      </c>
      <c r="AM100" s="24">
        <f t="shared" si="92"/>
        <v>1.4586150226995167</v>
      </c>
      <c r="AN100" s="24">
        <f t="shared" si="93"/>
        <v>2.2436839850738846</v>
      </c>
      <c r="AO100" s="24">
        <f t="shared" si="94"/>
        <v>2.1861636299767944</v>
      </c>
      <c r="AP100" s="24">
        <f t="shared" si="95"/>
        <v>1.3609765531356006</v>
      </c>
      <c r="AQ100" s="28">
        <f t="shared" si="96"/>
        <v>2.3453571848379147</v>
      </c>
      <c r="AR100" s="33">
        <f t="shared" si="97"/>
        <v>1.9762899704925463</v>
      </c>
      <c r="AS100" s="34">
        <f t="shared" si="98"/>
        <v>0.46815099943138638</v>
      </c>
      <c r="AT100" s="37">
        <f t="shared" si="99"/>
        <v>0.23407549971569319</v>
      </c>
      <c r="AU100" s="33">
        <f t="shared" si="100"/>
        <v>100</v>
      </c>
      <c r="AV100" s="42">
        <f t="shared" si="101"/>
        <v>4.6051701859880918</v>
      </c>
      <c r="AW100" s="43">
        <v>0.01</v>
      </c>
      <c r="AX100" s="74">
        <f t="shared" si="102"/>
        <v>0</v>
      </c>
      <c r="AY100" s="44" t="str">
        <f t="shared" si="103"/>
        <v/>
      </c>
    </row>
  </sheetData>
  <autoFilter ref="B7:AZ7"/>
  <sortState ref="B8:AZ151">
    <sortCondition ref="B8:B151"/>
    <sortCondition ref="C8:C151"/>
  </sortState>
  <mergeCells count="5">
    <mergeCell ref="F5:F6"/>
    <mergeCell ref="E5:E6"/>
    <mergeCell ref="B5:B6"/>
    <mergeCell ref="C5:C6"/>
    <mergeCell ref="D5:D6"/>
  </mergeCells>
  <phoneticPr fontId="10" type="noConversion"/>
  <conditionalFormatting sqref="N23">
    <cfRule type="expression" dxfId="29" priority="27">
      <formula>N23*1&gt;$AU23</formula>
    </cfRule>
  </conditionalFormatting>
  <conditionalFormatting sqref="N23">
    <cfRule type="expression" dxfId="28" priority="66">
      <formula>N23*1&gt;$CM54</formula>
    </cfRule>
  </conditionalFormatting>
  <conditionalFormatting sqref="N64">
    <cfRule type="expression" dxfId="27" priority="2">
      <formula>N64*1&gt;$AU64</formula>
    </cfRule>
  </conditionalFormatting>
  <conditionalFormatting sqref="N64">
    <cfRule type="expression" dxfId="26" priority="67">
      <formula>N64*1&gt;#REF!</formula>
    </cfRule>
  </conditionalFormatting>
  <dataValidations count="1">
    <dataValidation type="list" allowBlank="1" showInputMessage="1" showErrorMessage="1" sqref="B8:B100">
      <formula1>$B$1:$B$4</formula1>
    </dataValidation>
  </dataValidations>
  <pageMargins left="0.75" right="0.75" top="1" bottom="1" header="0.5" footer="0.5"/>
  <pageSetup paperSize="9" orientation="portrait" horizontalDpi="4294967292" verticalDpi="4294967292"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R69"/>
  <sheetViews>
    <sheetView topLeftCell="A2" zoomScale="80" zoomScaleNormal="80" workbookViewId="0">
      <selection activeCell="A8" sqref="A8"/>
    </sheetView>
  </sheetViews>
  <sheetFormatPr defaultColWidth="11" defaultRowHeight="15.75" x14ac:dyDescent="0.25"/>
  <cols>
    <col min="1" max="1" width="4.125" customWidth="1"/>
    <col min="2" max="2" width="6" bestFit="1" customWidth="1"/>
    <col min="3" max="3" width="12.75" customWidth="1"/>
    <col min="4" max="4" width="7.875" bestFit="1" customWidth="1"/>
    <col min="5" max="5" width="4.375" style="1" bestFit="1" customWidth="1"/>
    <col min="6" max="6" width="4.875" style="1" bestFit="1" customWidth="1"/>
    <col min="7" max="11" width="5.875" bestFit="1" customWidth="1"/>
    <col min="12" max="12" width="5.875" customWidth="1"/>
    <col min="13" max="18" width="5.875" bestFit="1" customWidth="1"/>
    <col min="19" max="19" width="5.875" customWidth="1"/>
    <col min="20" max="24" width="6.125" customWidth="1"/>
    <col min="25" max="25" width="4.875" bestFit="1" customWidth="1"/>
    <col min="26" max="26" width="4.875" style="69" bestFit="1" customWidth="1"/>
    <col min="27" max="38" width="4.875" bestFit="1" customWidth="1"/>
    <col min="39" max="44" width="4.875" customWidth="1"/>
    <col min="45" max="51" width="5.375" bestFit="1" customWidth="1"/>
    <col min="52" max="56" width="5.375" customWidth="1"/>
    <col min="57" max="58" width="5.375" bestFit="1" customWidth="1"/>
    <col min="59" max="63" width="5.375" customWidth="1"/>
    <col min="64" max="65" width="7.25" style="1" bestFit="1" customWidth="1"/>
    <col min="66" max="66" width="7.25" style="1" customWidth="1"/>
    <col min="67" max="67" width="7.25" style="1" bestFit="1" customWidth="1"/>
    <col min="68" max="68" width="8" style="1" customWidth="1"/>
    <col min="69" max="75" width="5.375" bestFit="1" customWidth="1"/>
    <col min="76" max="80" width="5.375" customWidth="1"/>
    <col min="81" max="82" width="5.375" bestFit="1" customWidth="1"/>
    <col min="83" max="87" width="5.375" customWidth="1"/>
    <col min="88" max="88" width="7.25" style="1" customWidth="1"/>
    <col min="89" max="89" width="7.25" style="1" bestFit="1" customWidth="1"/>
    <col min="90" max="90" width="8.375" style="1" bestFit="1" customWidth="1"/>
    <col min="91" max="91" width="4.875" style="1" bestFit="1" customWidth="1"/>
    <col min="92" max="92" width="7.625" style="1" customWidth="1"/>
    <col min="93" max="93" width="4.5" bestFit="1" customWidth="1"/>
    <col min="94" max="94" width="8.25" bestFit="1" customWidth="1"/>
    <col min="95" max="95" width="8" bestFit="1" customWidth="1"/>
  </cols>
  <sheetData>
    <row r="1" spans="1:96" x14ac:dyDescent="0.25">
      <c r="B1" s="2" t="s">
        <v>27</v>
      </c>
    </row>
    <row r="2" spans="1:96" x14ac:dyDescent="0.25">
      <c r="B2" s="2" t="s">
        <v>28</v>
      </c>
    </row>
    <row r="3" spans="1:96" x14ac:dyDescent="0.25">
      <c r="B3" s="2" t="s">
        <v>26</v>
      </c>
    </row>
    <row r="4" spans="1:96" x14ac:dyDescent="0.25">
      <c r="B4" s="2" t="s">
        <v>25</v>
      </c>
    </row>
    <row r="5" spans="1:96" s="1" customFormat="1" x14ac:dyDescent="0.25">
      <c r="B5" s="84" t="s">
        <v>31</v>
      </c>
      <c r="C5" s="86" t="s">
        <v>9</v>
      </c>
      <c r="D5" s="86" t="s">
        <v>13</v>
      </c>
      <c r="E5" s="82" t="s">
        <v>11</v>
      </c>
      <c r="F5" s="80" t="s">
        <v>32</v>
      </c>
      <c r="G5" s="51" t="s">
        <v>16</v>
      </c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3"/>
      <c r="T5" s="52"/>
      <c r="U5" s="52"/>
      <c r="V5" s="52"/>
      <c r="W5" s="52"/>
      <c r="X5" s="52"/>
      <c r="Y5" s="52"/>
      <c r="Z5" s="51" t="s">
        <v>24</v>
      </c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3"/>
      <c r="AM5" s="52"/>
      <c r="AN5" s="52"/>
      <c r="AO5" s="52"/>
      <c r="AP5" s="52"/>
      <c r="AQ5" s="52"/>
      <c r="AR5" s="52"/>
      <c r="AS5" s="51" t="s">
        <v>17</v>
      </c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3"/>
      <c r="BF5" s="53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1" t="s">
        <v>18</v>
      </c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3"/>
      <c r="CD5" s="53"/>
      <c r="CE5" s="52"/>
      <c r="CF5" s="52"/>
      <c r="CG5" s="52"/>
      <c r="CH5" s="52"/>
      <c r="CI5" s="52"/>
      <c r="CJ5" s="52"/>
      <c r="CK5" s="52"/>
      <c r="CL5" s="53"/>
      <c r="CM5" s="52" t="s">
        <v>21</v>
      </c>
      <c r="CN5" s="52"/>
      <c r="CO5" s="52"/>
      <c r="CP5" s="52"/>
      <c r="CQ5" s="53"/>
      <c r="CR5" s="88" t="s">
        <v>12</v>
      </c>
    </row>
    <row r="6" spans="1:96" ht="18.75" x14ac:dyDescent="0.35">
      <c r="A6" s="15"/>
      <c r="B6" s="85" t="s">
        <v>29</v>
      </c>
      <c r="C6" s="87"/>
      <c r="D6" s="87"/>
      <c r="E6" s="83"/>
      <c r="F6" s="81" t="s">
        <v>30</v>
      </c>
      <c r="G6" s="5">
        <v>1</v>
      </c>
      <c r="H6" s="6">
        <v>2</v>
      </c>
      <c r="I6" s="6">
        <v>3</v>
      </c>
      <c r="J6" s="6">
        <v>4</v>
      </c>
      <c r="K6" s="6">
        <v>5</v>
      </c>
      <c r="L6" s="6">
        <v>6</v>
      </c>
      <c r="M6" s="6">
        <v>7</v>
      </c>
      <c r="N6" s="6">
        <v>8</v>
      </c>
      <c r="O6" s="6">
        <v>9</v>
      </c>
      <c r="P6" s="6">
        <v>10</v>
      </c>
      <c r="Q6" s="6">
        <v>11</v>
      </c>
      <c r="R6" s="6">
        <v>12</v>
      </c>
      <c r="S6" s="6">
        <v>13</v>
      </c>
      <c r="T6" s="7">
        <v>14</v>
      </c>
      <c r="U6" s="6">
        <v>15</v>
      </c>
      <c r="V6" s="6">
        <v>16</v>
      </c>
      <c r="W6" s="6">
        <v>17</v>
      </c>
      <c r="X6" s="6">
        <v>18</v>
      </c>
      <c r="Y6" s="6">
        <v>19</v>
      </c>
      <c r="Z6" s="5">
        <v>1</v>
      </c>
      <c r="AA6" s="6">
        <v>2</v>
      </c>
      <c r="AB6" s="6">
        <v>3</v>
      </c>
      <c r="AC6" s="6">
        <v>4</v>
      </c>
      <c r="AD6" s="6">
        <v>5</v>
      </c>
      <c r="AE6" s="6">
        <v>6</v>
      </c>
      <c r="AF6" s="6">
        <v>7</v>
      </c>
      <c r="AG6" s="6">
        <v>8</v>
      </c>
      <c r="AH6" s="6">
        <v>9</v>
      </c>
      <c r="AI6" s="6">
        <v>10</v>
      </c>
      <c r="AJ6" s="6">
        <v>11</v>
      </c>
      <c r="AK6" s="6">
        <v>12</v>
      </c>
      <c r="AL6" s="6">
        <v>13</v>
      </c>
      <c r="AM6" s="7">
        <v>14</v>
      </c>
      <c r="AN6" s="6">
        <v>15</v>
      </c>
      <c r="AO6" s="6">
        <v>16</v>
      </c>
      <c r="AP6" s="6">
        <v>17</v>
      </c>
      <c r="AQ6" s="6">
        <v>18</v>
      </c>
      <c r="AR6" s="7">
        <v>19</v>
      </c>
      <c r="AS6" s="5">
        <v>1</v>
      </c>
      <c r="AT6" s="6">
        <v>2</v>
      </c>
      <c r="AU6" s="6">
        <v>3</v>
      </c>
      <c r="AV6" s="6">
        <v>4</v>
      </c>
      <c r="AW6" s="6">
        <v>5</v>
      </c>
      <c r="AX6" s="6">
        <v>6</v>
      </c>
      <c r="AY6" s="6">
        <v>7</v>
      </c>
      <c r="AZ6" s="6">
        <v>8</v>
      </c>
      <c r="BA6" s="6">
        <v>9</v>
      </c>
      <c r="BB6" s="6">
        <v>10</v>
      </c>
      <c r="BC6" s="6">
        <v>11</v>
      </c>
      <c r="BD6" s="6">
        <v>12</v>
      </c>
      <c r="BE6" s="6">
        <v>13</v>
      </c>
      <c r="BF6" s="62">
        <v>14</v>
      </c>
      <c r="BG6" s="62">
        <v>15</v>
      </c>
      <c r="BH6" s="62">
        <v>16</v>
      </c>
      <c r="BI6" s="62">
        <v>17</v>
      </c>
      <c r="BJ6" s="62">
        <v>18</v>
      </c>
      <c r="BK6" s="62">
        <v>19</v>
      </c>
      <c r="BL6" s="8" t="s">
        <v>0</v>
      </c>
      <c r="BM6" s="3" t="s">
        <v>1</v>
      </c>
      <c r="BN6" s="3" t="s">
        <v>3</v>
      </c>
      <c r="BO6" s="3" t="s">
        <v>4</v>
      </c>
      <c r="BP6" s="9" t="s">
        <v>22</v>
      </c>
      <c r="BQ6" s="5">
        <v>1</v>
      </c>
      <c r="BR6" s="6">
        <v>2</v>
      </c>
      <c r="BS6" s="6">
        <v>3</v>
      </c>
      <c r="BT6" s="6">
        <v>4</v>
      </c>
      <c r="BU6" s="6">
        <v>5</v>
      </c>
      <c r="BV6" s="6">
        <v>6</v>
      </c>
      <c r="BW6" s="6">
        <v>7</v>
      </c>
      <c r="BX6" s="6">
        <v>8</v>
      </c>
      <c r="BY6" s="6">
        <v>9</v>
      </c>
      <c r="BZ6" s="6">
        <v>10</v>
      </c>
      <c r="CA6" s="6">
        <v>11</v>
      </c>
      <c r="CB6" s="6">
        <v>12</v>
      </c>
      <c r="CC6" s="6">
        <v>13</v>
      </c>
      <c r="CD6" s="62">
        <v>14</v>
      </c>
      <c r="CE6" s="62">
        <v>15</v>
      </c>
      <c r="CF6" s="62">
        <v>16</v>
      </c>
      <c r="CG6" s="62">
        <v>17</v>
      </c>
      <c r="CH6" s="62">
        <v>18</v>
      </c>
      <c r="CI6" s="62">
        <v>19</v>
      </c>
      <c r="CJ6" s="17" t="s">
        <v>8</v>
      </c>
      <c r="CK6" s="3" t="s">
        <v>7</v>
      </c>
      <c r="CL6" s="18" t="s">
        <v>23</v>
      </c>
      <c r="CM6" s="3" t="s">
        <v>20</v>
      </c>
      <c r="CN6" s="19" t="s">
        <v>10</v>
      </c>
      <c r="CO6" s="3" t="s">
        <v>6</v>
      </c>
      <c r="CP6" s="3" t="s">
        <v>5</v>
      </c>
      <c r="CQ6" s="9" t="s">
        <v>19</v>
      </c>
      <c r="CR6" s="89"/>
    </row>
    <row r="7" spans="1:96" x14ac:dyDescent="0.25">
      <c r="A7" s="16"/>
      <c r="B7" s="14" t="s">
        <v>14</v>
      </c>
      <c r="C7" s="14" t="s">
        <v>14</v>
      </c>
      <c r="D7" s="10" t="s">
        <v>14</v>
      </c>
      <c r="E7" s="13" t="s">
        <v>15</v>
      </c>
      <c r="F7" s="11" t="s">
        <v>15</v>
      </c>
      <c r="G7" s="10" t="s">
        <v>14</v>
      </c>
      <c r="H7" s="12" t="s">
        <v>14</v>
      </c>
      <c r="I7" s="12" t="s">
        <v>14</v>
      </c>
      <c r="J7" s="12" t="s">
        <v>14</v>
      </c>
      <c r="K7" s="12" t="s">
        <v>14</v>
      </c>
      <c r="L7" s="12" t="s">
        <v>14</v>
      </c>
      <c r="M7" s="12" t="s">
        <v>14</v>
      </c>
      <c r="N7" s="12" t="s">
        <v>14</v>
      </c>
      <c r="O7" s="12" t="s">
        <v>14</v>
      </c>
      <c r="P7" s="12" t="s">
        <v>14</v>
      </c>
      <c r="Q7" s="12" t="s">
        <v>14</v>
      </c>
      <c r="R7" s="12" t="s">
        <v>14</v>
      </c>
      <c r="S7" s="12" t="s">
        <v>14</v>
      </c>
      <c r="T7" s="12" t="s">
        <v>14</v>
      </c>
      <c r="U7" s="12" t="s">
        <v>14</v>
      </c>
      <c r="V7" s="12" t="s">
        <v>14</v>
      </c>
      <c r="W7" s="12" t="s">
        <v>14</v>
      </c>
      <c r="X7" s="12" t="s">
        <v>14</v>
      </c>
      <c r="Y7" s="12" t="s">
        <v>14</v>
      </c>
      <c r="Z7" s="10" t="s">
        <v>14</v>
      </c>
      <c r="AA7" s="12" t="s">
        <v>14</v>
      </c>
      <c r="AB7" s="12" t="s">
        <v>14</v>
      </c>
      <c r="AC7" s="12" t="s">
        <v>14</v>
      </c>
      <c r="AD7" s="12" t="s">
        <v>14</v>
      </c>
      <c r="AE7" s="12" t="s">
        <v>14</v>
      </c>
      <c r="AF7" s="12" t="s">
        <v>14</v>
      </c>
      <c r="AG7" s="12" t="s">
        <v>14</v>
      </c>
      <c r="AH7" s="12" t="s">
        <v>14</v>
      </c>
      <c r="AI7" s="12" t="s">
        <v>14</v>
      </c>
      <c r="AJ7" s="12" t="s">
        <v>14</v>
      </c>
      <c r="AK7" s="12" t="s">
        <v>14</v>
      </c>
      <c r="AL7" s="12" t="s">
        <v>14</v>
      </c>
      <c r="AM7" s="12" t="s">
        <v>14</v>
      </c>
      <c r="AN7" s="12" t="s">
        <v>14</v>
      </c>
      <c r="AO7" s="12" t="s">
        <v>14</v>
      </c>
      <c r="AP7" s="12" t="s">
        <v>14</v>
      </c>
      <c r="AQ7" s="12" t="s">
        <v>14</v>
      </c>
      <c r="AR7" s="12" t="s">
        <v>14</v>
      </c>
      <c r="AS7" s="13" t="s">
        <v>15</v>
      </c>
      <c r="AT7" s="11" t="s">
        <v>15</v>
      </c>
      <c r="AU7" s="11" t="s">
        <v>15</v>
      </c>
      <c r="AV7" s="11" t="s">
        <v>15</v>
      </c>
      <c r="AW7" s="11" t="s">
        <v>15</v>
      </c>
      <c r="AX7" s="11" t="s">
        <v>15</v>
      </c>
      <c r="AY7" s="11" t="s">
        <v>15</v>
      </c>
      <c r="AZ7" s="11" t="s">
        <v>15</v>
      </c>
      <c r="BA7" s="11" t="s">
        <v>15</v>
      </c>
      <c r="BB7" s="11" t="s">
        <v>15</v>
      </c>
      <c r="BC7" s="11" t="s">
        <v>15</v>
      </c>
      <c r="BD7" s="11" t="s">
        <v>15</v>
      </c>
      <c r="BE7" s="11" t="s">
        <v>15</v>
      </c>
      <c r="BF7" s="11" t="s">
        <v>15</v>
      </c>
      <c r="BG7" s="11" t="s">
        <v>15</v>
      </c>
      <c r="BH7" s="11" t="s">
        <v>15</v>
      </c>
      <c r="BI7" s="11" t="s">
        <v>15</v>
      </c>
      <c r="BJ7" s="11" t="s">
        <v>15</v>
      </c>
      <c r="BK7" s="11" t="s">
        <v>15</v>
      </c>
      <c r="BL7" s="13" t="s">
        <v>15</v>
      </c>
      <c r="BM7" s="11" t="s">
        <v>15</v>
      </c>
      <c r="BN7" s="11" t="s">
        <v>15</v>
      </c>
      <c r="BO7" s="11" t="s">
        <v>15</v>
      </c>
      <c r="BP7" s="11" t="s">
        <v>15</v>
      </c>
      <c r="BQ7" s="13" t="s">
        <v>15</v>
      </c>
      <c r="BR7" s="11" t="s">
        <v>15</v>
      </c>
      <c r="BS7" s="11" t="s">
        <v>15</v>
      </c>
      <c r="BT7" s="11" t="s">
        <v>15</v>
      </c>
      <c r="BU7" s="11" t="s">
        <v>15</v>
      </c>
      <c r="BV7" s="11" t="s">
        <v>15</v>
      </c>
      <c r="BW7" s="11" t="s">
        <v>15</v>
      </c>
      <c r="BX7" s="11" t="s">
        <v>15</v>
      </c>
      <c r="BY7" s="11" t="s">
        <v>15</v>
      </c>
      <c r="BZ7" s="11" t="s">
        <v>15</v>
      </c>
      <c r="CA7" s="11" t="s">
        <v>15</v>
      </c>
      <c r="CB7" s="11" t="s">
        <v>15</v>
      </c>
      <c r="CC7" s="11" t="s">
        <v>15</v>
      </c>
      <c r="CD7" s="11" t="s">
        <v>15</v>
      </c>
      <c r="CE7" s="11" t="s">
        <v>15</v>
      </c>
      <c r="CF7" s="11" t="s">
        <v>15</v>
      </c>
      <c r="CG7" s="11" t="s">
        <v>15</v>
      </c>
      <c r="CH7" s="11" t="s">
        <v>15</v>
      </c>
      <c r="CI7" s="11" t="s">
        <v>15</v>
      </c>
      <c r="CJ7" s="13" t="s">
        <v>15</v>
      </c>
      <c r="CK7" s="11" t="s">
        <v>15</v>
      </c>
      <c r="CL7" s="11" t="s">
        <v>15</v>
      </c>
      <c r="CM7" s="13" t="s">
        <v>15</v>
      </c>
      <c r="CN7" s="11" t="s">
        <v>15</v>
      </c>
      <c r="CO7" s="12" t="s">
        <v>14</v>
      </c>
      <c r="CP7" s="11" t="s">
        <v>15</v>
      </c>
      <c r="CQ7" s="20" t="s">
        <v>15</v>
      </c>
      <c r="CR7" s="14" t="s">
        <v>14</v>
      </c>
    </row>
    <row r="8" spans="1:96" x14ac:dyDescent="0.25">
      <c r="A8" s="2"/>
      <c r="B8" s="4"/>
      <c r="C8" s="75"/>
      <c r="D8" s="22"/>
      <c r="E8" s="56">
        <f>IF(D8&gt;100000,10+ROUNDUP(D8/25000,0),IF(D8&gt;10000,3+ROUNDUP(D8/10000,0),IF(D8&gt;1000,1+ROUNDUP(D8/3300,0),IF(D8&gt;100,1,1))))</f>
        <v>1</v>
      </c>
      <c r="F8" s="45">
        <f>IF(E8&lt;4,4,E8)</f>
        <v>4</v>
      </c>
      <c r="G8" s="76"/>
      <c r="H8" s="77"/>
      <c r="I8" s="77"/>
      <c r="J8" s="77"/>
      <c r="K8" s="77"/>
      <c r="L8" s="77"/>
      <c r="M8" s="77"/>
      <c r="N8" s="77"/>
      <c r="O8" s="63"/>
      <c r="P8" s="21"/>
      <c r="Q8" s="21"/>
      <c r="R8" s="21"/>
      <c r="S8" s="21"/>
      <c r="T8" s="21"/>
      <c r="U8" s="21"/>
      <c r="V8" s="21"/>
      <c r="W8" s="21"/>
      <c r="X8" s="21"/>
      <c r="Y8" s="21"/>
      <c r="Z8" s="70"/>
      <c r="AA8" s="64"/>
      <c r="AB8" s="64"/>
      <c r="AC8" s="64"/>
      <c r="AD8" s="64"/>
      <c r="AE8" s="64"/>
      <c r="AF8" s="64"/>
      <c r="AG8" s="64"/>
      <c r="AH8" s="63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26" t="str">
        <f>IF(G8="&lt;MAR",Z8/2,IF(ISNUMBER(G8),G8,""))</f>
        <v/>
      </c>
      <c r="AT8" s="27" t="str">
        <f t="shared" ref="AT8:AT47" si="0">IF(H8="&lt;MAR",AA8/2,IF(ISNUMBER(H8),H8,""))</f>
        <v/>
      </c>
      <c r="AU8" s="27" t="str">
        <f t="shared" ref="AU8:AU47" si="1">IF(I8="&lt;MAR",AB8/2,IF(ISNUMBER(I8),I8,""))</f>
        <v/>
      </c>
      <c r="AV8" s="27" t="str">
        <f t="shared" ref="AV8:AV47" si="2">IF(J8="&lt;MAR",AC8/2,IF(ISNUMBER(J8),J8,""))</f>
        <v/>
      </c>
      <c r="AW8" s="27" t="str">
        <f t="shared" ref="AW8:AW47" si="3">IF(K8="&lt;MAR",AD8/2,IF(ISNUMBER(K8),K8,""))</f>
        <v/>
      </c>
      <c r="AX8" s="27" t="str">
        <f t="shared" ref="AX8:AX47" si="4">IF(L8="&lt;MAR",AE8/2,IF(ISNUMBER(L8),L8,""))</f>
        <v/>
      </c>
      <c r="AY8" s="27" t="str">
        <f t="shared" ref="AY8:AY47" si="5">IF(M8="&lt;MAR",AF8/2,IF(ISNUMBER(M8),M8,""))</f>
        <v/>
      </c>
      <c r="AZ8" s="27" t="str">
        <f t="shared" ref="AZ8:AZ47" si="6">IF(N8="&lt;MAR",AG8/2,IF(ISNUMBER(N8),N8,""))</f>
        <v/>
      </c>
      <c r="BA8" s="27" t="str">
        <f t="shared" ref="BA8:BA47" si="7">IF(O8="&lt;MAR",AH8/2,IF(ISNUMBER(O8),O8,""))</f>
        <v/>
      </c>
      <c r="BB8" s="27" t="str">
        <f t="shared" ref="BB8:BB47" si="8">IF(P8="&lt;MAR",AI8/2,IF(ISNUMBER(P8),P8,""))</f>
        <v/>
      </c>
      <c r="BC8" s="27" t="str">
        <f t="shared" ref="BC8:BC47" si="9">IF(Q8="&lt;MAR",AJ8/2,IF(ISNUMBER(Q8),Q8,""))</f>
        <v/>
      </c>
      <c r="BD8" s="27" t="str">
        <f t="shared" ref="BD8:BD47" si="10">IF(R8="&lt;MAR",AK8/2,IF(ISNUMBER(R8),R8,""))</f>
        <v/>
      </c>
      <c r="BE8" s="27" t="str">
        <f t="shared" ref="BE8:BE47" si="11">IF(S8="&lt;MAR",AL8/2,IF(ISNUMBER(S8),S8,""))</f>
        <v/>
      </c>
      <c r="BF8" s="27" t="str">
        <f t="shared" ref="BF8:BF47" si="12">IF(T8="&lt;MAR",AM8/2,IF(ISNUMBER(T8),T8,""))</f>
        <v/>
      </c>
      <c r="BG8" s="27" t="str">
        <f t="shared" ref="BG8:BG47" si="13">IF(U8="&lt;MAR",AN8/2,IF(ISNUMBER(U8),U8,""))</f>
        <v/>
      </c>
      <c r="BH8" s="27" t="str">
        <f t="shared" ref="BH8:BH47" si="14">IF(V8="&lt;MAR",AO8/2,IF(ISNUMBER(V8),V8,""))</f>
        <v/>
      </c>
      <c r="BI8" s="27" t="str">
        <f t="shared" ref="BI8:BI47" si="15">IF(W8="&lt;MAR",AP8/2,IF(ISNUMBER(W8),W8,""))</f>
        <v/>
      </c>
      <c r="BJ8" s="27" t="str">
        <f t="shared" ref="BJ8:BJ47" si="16">IF(X8="&lt;MAR",AQ8/2,IF(ISNUMBER(X8),X8,""))</f>
        <v/>
      </c>
      <c r="BK8" s="27" t="str">
        <f t="shared" ref="BK8:BK47" si="17">IF(Y8="&lt;MAR",AR8/2,IF(ISNUMBER(Y8),Y8,""))</f>
        <v/>
      </c>
      <c r="BL8" s="29" t="e">
        <f>AVERAGE(AS8:BK8)</f>
        <v>#DIV/0!</v>
      </c>
      <c r="BM8" s="30" t="e">
        <f>STDEV(AS8:BK8)</f>
        <v>#DIV/0!</v>
      </c>
      <c r="BN8" s="30" t="e">
        <f t="shared" ref="BN8:BP10" si="18">EXP(CJ8)</f>
        <v>#DIV/0!</v>
      </c>
      <c r="BO8" s="31" t="e">
        <f t="shared" si="18"/>
        <v>#DIV/0!</v>
      </c>
      <c r="BP8" s="32" t="e">
        <f t="shared" si="18"/>
        <v>#DIV/0!</v>
      </c>
      <c r="BQ8" s="26" t="str">
        <f t="shared" ref="BQ8:BW10" si="19">IF(ISNUMBER(AS8),LN(AS8),"")</f>
        <v/>
      </c>
      <c r="BR8" s="27" t="str">
        <f t="shared" si="19"/>
        <v/>
      </c>
      <c r="BS8" s="27" t="str">
        <f t="shared" si="19"/>
        <v/>
      </c>
      <c r="BT8" s="27" t="str">
        <f t="shared" si="19"/>
        <v/>
      </c>
      <c r="BU8" s="27" t="str">
        <f t="shared" si="19"/>
        <v/>
      </c>
      <c r="BV8" s="27" t="str">
        <f t="shared" si="19"/>
        <v/>
      </c>
      <c r="BW8" s="27" t="str">
        <f t="shared" si="19"/>
        <v/>
      </c>
      <c r="BX8" s="27" t="str">
        <f t="shared" ref="BX8:CD10" si="20">IF(ISNUMBER(AZ8),LN(AZ8),"")</f>
        <v/>
      </c>
      <c r="BY8" s="27" t="str">
        <f t="shared" si="20"/>
        <v/>
      </c>
      <c r="BZ8" s="27" t="str">
        <f t="shared" si="20"/>
        <v/>
      </c>
      <c r="CA8" s="27" t="str">
        <f t="shared" si="20"/>
        <v/>
      </c>
      <c r="CB8" s="27" t="str">
        <f t="shared" si="20"/>
        <v/>
      </c>
      <c r="CC8" s="27" t="str">
        <f t="shared" si="20"/>
        <v/>
      </c>
      <c r="CD8" s="27" t="str">
        <f t="shared" si="20"/>
        <v/>
      </c>
      <c r="CE8" s="27" t="str">
        <f t="shared" ref="CE8:CE47" si="21">IF(ISNUMBER(BG8),LN(BG8),"")</f>
        <v/>
      </c>
      <c r="CF8" s="27" t="str">
        <f t="shared" ref="CF8:CF47" si="22">IF(ISNUMBER(BH8),LN(BH8),"")</f>
        <v/>
      </c>
      <c r="CG8" s="27" t="str">
        <f t="shared" ref="CG8:CG47" si="23">IF(ISNUMBER(BI8),LN(BI8),"")</f>
        <v/>
      </c>
      <c r="CH8" s="27" t="str">
        <f t="shared" ref="CH8:CH47" si="24">IF(ISNUMBER(BJ8),LN(BJ8),"")</f>
        <v/>
      </c>
      <c r="CI8" s="27" t="str">
        <f t="shared" ref="CI8:CI47" si="25">IF(ISNUMBER(BK8),LN(BK8),"")</f>
        <v/>
      </c>
      <c r="CJ8" s="29" t="e">
        <f>AVERAGE(BQ8:CI8)</f>
        <v>#DIV/0!</v>
      </c>
      <c r="CK8" s="30" t="e">
        <f>STDEV(BQ8:CI8)</f>
        <v>#DIV/0!</v>
      </c>
      <c r="CL8" s="38" t="e">
        <f t="shared" ref="CL8:CL16" si="26">CK8/SQRT(F8)</f>
        <v>#DIV/0!</v>
      </c>
      <c r="CM8" s="58" t="str">
        <f t="shared" ref="CM8:CM16" si="27">IF(B8="AlfaT",0.1,IF(B8="BetaT",0.5,IF(B8="Rn",100,IF(B8="Trizio",100," "))))</f>
        <v xml:space="preserve"> </v>
      </c>
      <c r="CN8" s="30" t="e">
        <f>LN(CM8)</f>
        <v>#VALUE!</v>
      </c>
      <c r="CO8" s="40">
        <v>0.01</v>
      </c>
      <c r="CP8" s="61" t="e">
        <f>(1-NORMDIST(CN8,CJ8,CL8,TRUE))</f>
        <v>#VALUE!</v>
      </c>
      <c r="CQ8" s="41" t="e">
        <f>IF(CP8&gt;CO8,1,"")</f>
        <v>#VALUE!</v>
      </c>
      <c r="CR8" s="49"/>
    </row>
    <row r="9" spans="1:96" x14ac:dyDescent="0.25">
      <c r="A9" s="2"/>
      <c r="B9" s="4"/>
      <c r="C9" s="63"/>
      <c r="D9" s="22"/>
      <c r="E9" s="57">
        <f>IF(D9&gt;100000,10+ROUNDUP(D9/25000,0),IF(D9&gt;10000,3+ROUNDUP(D9/10000,0),IF(D9&gt;1000,1+ROUNDUP(D9/3300,0),IF(D9&gt;100,1,1))))</f>
        <v>1</v>
      </c>
      <c r="F9" s="46">
        <f>IF(E9&lt;4,4,E9)</f>
        <v>4</v>
      </c>
      <c r="G9" s="63"/>
      <c r="H9" s="63"/>
      <c r="I9" s="63"/>
      <c r="J9" s="63"/>
      <c r="K9" s="63"/>
      <c r="L9" s="63"/>
      <c r="M9" s="63"/>
      <c r="N9" s="63"/>
      <c r="O9" s="63"/>
      <c r="P9" s="21"/>
      <c r="Q9" s="21"/>
      <c r="R9" s="21"/>
      <c r="S9" s="21"/>
      <c r="T9" s="21"/>
      <c r="U9" s="21"/>
      <c r="V9" s="21"/>
      <c r="W9" s="21"/>
      <c r="X9" s="21"/>
      <c r="Y9" s="21"/>
      <c r="Z9" s="70"/>
      <c r="AA9" s="64"/>
      <c r="AB9" s="64"/>
      <c r="AC9" s="64"/>
      <c r="AD9" s="64"/>
      <c r="AE9" s="64"/>
      <c r="AF9" s="64"/>
      <c r="AG9" s="64"/>
      <c r="AH9" s="63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23" t="str">
        <f t="shared" ref="AS9:AS47" si="28">IF(G9="&lt;MAR",Z9/2,IF(ISNUMBER(G9),G9,""))</f>
        <v/>
      </c>
      <c r="AT9" s="24" t="str">
        <f t="shared" si="0"/>
        <v/>
      </c>
      <c r="AU9" s="24" t="str">
        <f t="shared" si="1"/>
        <v/>
      </c>
      <c r="AV9" s="24" t="str">
        <f t="shared" si="2"/>
        <v/>
      </c>
      <c r="AW9" s="24" t="str">
        <f t="shared" si="3"/>
        <v/>
      </c>
      <c r="AX9" s="24" t="str">
        <f t="shared" si="4"/>
        <v/>
      </c>
      <c r="AY9" s="24" t="str">
        <f t="shared" si="5"/>
        <v/>
      </c>
      <c r="AZ9" s="24" t="str">
        <f t="shared" si="6"/>
        <v/>
      </c>
      <c r="BA9" s="24" t="str">
        <f t="shared" si="7"/>
        <v/>
      </c>
      <c r="BB9" s="24" t="str">
        <f t="shared" si="8"/>
        <v/>
      </c>
      <c r="BC9" s="24" t="str">
        <f t="shared" si="9"/>
        <v/>
      </c>
      <c r="BD9" s="24" t="str">
        <f t="shared" si="10"/>
        <v/>
      </c>
      <c r="BE9" s="24" t="str">
        <f t="shared" si="11"/>
        <v/>
      </c>
      <c r="BF9" s="24" t="str">
        <f t="shared" si="12"/>
        <v/>
      </c>
      <c r="BG9" s="24" t="str">
        <f t="shared" si="13"/>
        <v/>
      </c>
      <c r="BH9" s="24" t="str">
        <f t="shared" si="14"/>
        <v/>
      </c>
      <c r="BI9" s="24" t="str">
        <f t="shared" si="15"/>
        <v/>
      </c>
      <c r="BJ9" s="24" t="str">
        <f t="shared" si="16"/>
        <v/>
      </c>
      <c r="BK9" s="24" t="str">
        <f t="shared" si="17"/>
        <v/>
      </c>
      <c r="BL9" s="29" t="e">
        <f t="shared" ref="BL9:BL47" si="29">AVERAGE(AS9:BK9)</f>
        <v>#DIV/0!</v>
      </c>
      <c r="BM9" s="30" t="e">
        <f t="shared" ref="BM9:BM47" si="30">STDEV(AS9:BK9)</f>
        <v>#DIV/0!</v>
      </c>
      <c r="BN9" s="34" t="e">
        <f t="shared" si="18"/>
        <v>#DIV/0!</v>
      </c>
      <c r="BO9" s="35" t="e">
        <f t="shared" si="18"/>
        <v>#DIV/0!</v>
      </c>
      <c r="BP9" s="36" t="e">
        <f t="shared" si="18"/>
        <v>#DIV/0!</v>
      </c>
      <c r="BQ9" s="23" t="str">
        <f t="shared" si="19"/>
        <v/>
      </c>
      <c r="BR9" s="24" t="str">
        <f t="shared" si="19"/>
        <v/>
      </c>
      <c r="BS9" s="24" t="str">
        <f t="shared" si="19"/>
        <v/>
      </c>
      <c r="BT9" s="24" t="str">
        <f t="shared" si="19"/>
        <v/>
      </c>
      <c r="BU9" s="24" t="str">
        <f t="shared" si="19"/>
        <v/>
      </c>
      <c r="BV9" s="24" t="str">
        <f t="shared" si="19"/>
        <v/>
      </c>
      <c r="BW9" s="24" t="str">
        <f t="shared" si="19"/>
        <v/>
      </c>
      <c r="BX9" s="24" t="str">
        <f t="shared" si="20"/>
        <v/>
      </c>
      <c r="BY9" s="24" t="str">
        <f t="shared" si="20"/>
        <v/>
      </c>
      <c r="BZ9" s="24" t="str">
        <f t="shared" si="20"/>
        <v/>
      </c>
      <c r="CA9" s="24" t="str">
        <f t="shared" si="20"/>
        <v/>
      </c>
      <c r="CB9" s="24" t="str">
        <f t="shared" si="20"/>
        <v/>
      </c>
      <c r="CC9" s="24" t="str">
        <f t="shared" si="20"/>
        <v/>
      </c>
      <c r="CD9" s="24" t="str">
        <f t="shared" si="20"/>
        <v/>
      </c>
      <c r="CE9" s="24" t="str">
        <f t="shared" si="21"/>
        <v/>
      </c>
      <c r="CF9" s="24" t="str">
        <f t="shared" si="22"/>
        <v/>
      </c>
      <c r="CG9" s="24" t="str">
        <f t="shared" si="23"/>
        <v/>
      </c>
      <c r="CH9" s="24" t="str">
        <f t="shared" si="24"/>
        <v/>
      </c>
      <c r="CI9" s="24" t="str">
        <f t="shared" si="25"/>
        <v/>
      </c>
      <c r="CJ9" s="29" t="e">
        <f t="shared" ref="CJ9:CJ47" si="31">AVERAGE(BQ9:CI9)</f>
        <v>#DIV/0!</v>
      </c>
      <c r="CK9" s="30" t="e">
        <f t="shared" ref="CK9:CK47" si="32">STDEV(BQ9:CI9)</f>
        <v>#DIV/0!</v>
      </c>
      <c r="CL9" s="39" t="e">
        <f t="shared" si="26"/>
        <v>#DIV/0!</v>
      </c>
      <c r="CM9" s="60" t="str">
        <f t="shared" si="27"/>
        <v xml:space="preserve"> </v>
      </c>
      <c r="CN9" s="34" t="e">
        <f>LN(CM9)</f>
        <v>#VALUE!</v>
      </c>
      <c r="CO9" s="43">
        <v>0.01</v>
      </c>
      <c r="CP9" s="61" t="e">
        <f t="shared" ref="CP9:CP10" si="33">(1-NORMDIST(CN9,CJ9,CL9,TRUE))</f>
        <v>#VALUE!</v>
      </c>
      <c r="CQ9" s="44" t="e">
        <f>IF(CP9&gt;CO9,1,"")</f>
        <v>#VALUE!</v>
      </c>
      <c r="CR9" s="4"/>
    </row>
    <row r="10" spans="1:96" x14ac:dyDescent="0.25">
      <c r="A10" s="2"/>
      <c r="B10" s="4"/>
      <c r="C10" s="63"/>
      <c r="D10" s="22"/>
      <c r="E10" s="56">
        <f>IF(D10&gt;100000,10+ROUNDUP(D10/25000,0),IF(D10&gt;10000,3+ROUNDUP(D10/10000,0),IF(D10&gt;1000,1+ROUNDUP(D10/3300,0),IF(D10&gt;100,1,1))))</f>
        <v>1</v>
      </c>
      <c r="F10" s="47">
        <f>IF(E10&lt;4,4,E10)</f>
        <v>4</v>
      </c>
      <c r="G10" s="63"/>
      <c r="H10" s="63"/>
      <c r="I10" s="63"/>
      <c r="J10" s="63"/>
      <c r="K10" s="63"/>
      <c r="L10" s="63"/>
      <c r="M10" s="63"/>
      <c r="N10" s="63"/>
      <c r="O10" s="63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70"/>
      <c r="AA10" s="64"/>
      <c r="AB10" s="64"/>
      <c r="AC10" s="64"/>
      <c r="AD10" s="63"/>
      <c r="AE10" s="64"/>
      <c r="AF10" s="64"/>
      <c r="AG10" s="64"/>
      <c r="AH10" s="64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23" t="str">
        <f t="shared" si="28"/>
        <v/>
      </c>
      <c r="AT10" s="24" t="str">
        <f t="shared" si="0"/>
        <v/>
      </c>
      <c r="AU10" s="24" t="str">
        <f t="shared" si="1"/>
        <v/>
      </c>
      <c r="AV10" s="24" t="str">
        <f t="shared" si="2"/>
        <v/>
      </c>
      <c r="AW10" s="24" t="str">
        <f t="shared" si="3"/>
        <v/>
      </c>
      <c r="AX10" s="24" t="str">
        <f t="shared" si="4"/>
        <v/>
      </c>
      <c r="AY10" s="24" t="str">
        <f t="shared" si="5"/>
        <v/>
      </c>
      <c r="AZ10" s="24" t="str">
        <f t="shared" si="6"/>
        <v/>
      </c>
      <c r="BA10" s="24" t="str">
        <f t="shared" si="7"/>
        <v/>
      </c>
      <c r="BB10" s="24" t="str">
        <f t="shared" si="8"/>
        <v/>
      </c>
      <c r="BC10" s="24" t="str">
        <f t="shared" si="9"/>
        <v/>
      </c>
      <c r="BD10" s="24" t="str">
        <f t="shared" si="10"/>
        <v/>
      </c>
      <c r="BE10" s="24" t="str">
        <f t="shared" si="11"/>
        <v/>
      </c>
      <c r="BF10" s="24" t="str">
        <f t="shared" si="12"/>
        <v/>
      </c>
      <c r="BG10" s="24" t="str">
        <f t="shared" si="13"/>
        <v/>
      </c>
      <c r="BH10" s="24" t="str">
        <f t="shared" si="14"/>
        <v/>
      </c>
      <c r="BI10" s="24" t="str">
        <f t="shared" si="15"/>
        <v/>
      </c>
      <c r="BJ10" s="24" t="str">
        <f t="shared" si="16"/>
        <v/>
      </c>
      <c r="BK10" s="24" t="str">
        <f t="shared" si="17"/>
        <v/>
      </c>
      <c r="BL10" s="29" t="e">
        <f t="shared" si="29"/>
        <v>#DIV/0!</v>
      </c>
      <c r="BM10" s="30" t="e">
        <f t="shared" si="30"/>
        <v>#DIV/0!</v>
      </c>
      <c r="BN10" s="34" t="e">
        <f t="shared" si="18"/>
        <v>#DIV/0!</v>
      </c>
      <c r="BO10" s="35" t="e">
        <f t="shared" si="18"/>
        <v>#DIV/0!</v>
      </c>
      <c r="BP10" s="36" t="e">
        <f t="shared" si="18"/>
        <v>#DIV/0!</v>
      </c>
      <c r="BQ10" s="23" t="str">
        <f t="shared" si="19"/>
        <v/>
      </c>
      <c r="BR10" s="24" t="str">
        <f t="shared" si="19"/>
        <v/>
      </c>
      <c r="BS10" s="24" t="str">
        <f t="shared" si="19"/>
        <v/>
      </c>
      <c r="BT10" s="24" t="str">
        <f t="shared" si="19"/>
        <v/>
      </c>
      <c r="BU10" s="24" t="str">
        <f t="shared" si="19"/>
        <v/>
      </c>
      <c r="BV10" s="24" t="str">
        <f t="shared" si="19"/>
        <v/>
      </c>
      <c r="BW10" s="24" t="str">
        <f t="shared" si="19"/>
        <v/>
      </c>
      <c r="BX10" s="24" t="str">
        <f t="shared" si="20"/>
        <v/>
      </c>
      <c r="BY10" s="24" t="str">
        <f t="shared" si="20"/>
        <v/>
      </c>
      <c r="BZ10" s="24" t="str">
        <f t="shared" si="20"/>
        <v/>
      </c>
      <c r="CA10" s="24" t="str">
        <f t="shared" si="20"/>
        <v/>
      </c>
      <c r="CB10" s="24" t="str">
        <f t="shared" si="20"/>
        <v/>
      </c>
      <c r="CC10" s="24" t="str">
        <f t="shared" si="20"/>
        <v/>
      </c>
      <c r="CD10" s="24" t="str">
        <f t="shared" si="20"/>
        <v/>
      </c>
      <c r="CE10" s="24" t="str">
        <f t="shared" si="21"/>
        <v/>
      </c>
      <c r="CF10" s="24" t="str">
        <f t="shared" si="22"/>
        <v/>
      </c>
      <c r="CG10" s="24" t="str">
        <f t="shared" si="23"/>
        <v/>
      </c>
      <c r="CH10" s="24" t="str">
        <f t="shared" si="24"/>
        <v/>
      </c>
      <c r="CI10" s="24" t="str">
        <f t="shared" si="25"/>
        <v/>
      </c>
      <c r="CJ10" s="29" t="e">
        <f t="shared" si="31"/>
        <v>#DIV/0!</v>
      </c>
      <c r="CK10" s="30" t="e">
        <f t="shared" si="32"/>
        <v>#DIV/0!</v>
      </c>
      <c r="CL10" s="39" t="e">
        <f t="shared" si="26"/>
        <v>#DIV/0!</v>
      </c>
      <c r="CM10" s="59" t="str">
        <f t="shared" si="27"/>
        <v xml:space="preserve"> </v>
      </c>
      <c r="CN10" s="34" t="e">
        <f>LN(CM10)</f>
        <v>#VALUE!</v>
      </c>
      <c r="CO10" s="43">
        <v>0.01</v>
      </c>
      <c r="CP10" s="61" t="e">
        <f t="shared" si="33"/>
        <v>#VALUE!</v>
      </c>
      <c r="CQ10" s="44" t="e">
        <f>IF(CP10&gt;CO10,1,"")</f>
        <v>#VALUE!</v>
      </c>
      <c r="CR10" s="4"/>
    </row>
    <row r="11" spans="1:96" x14ac:dyDescent="0.25">
      <c r="A11" s="2"/>
      <c r="B11" s="4"/>
      <c r="C11" s="63"/>
      <c r="D11" s="22"/>
      <c r="E11" s="56">
        <f t="shared" ref="E11:E47" si="34">IF(D11&gt;100000,10+ROUNDUP(D11/25000,0),IF(D11&gt;10000,3+ROUNDUP(D11/10000,0),IF(D11&gt;1000,1+ROUNDUP(D11/3300,0),IF(D11&gt;100,1,1))))</f>
        <v>1</v>
      </c>
      <c r="F11" s="47">
        <f t="shared" ref="F11:F47" si="35">IF(E11&lt;4,4,E11)</f>
        <v>4</v>
      </c>
      <c r="G11" s="63"/>
      <c r="H11" s="63"/>
      <c r="I11" s="63"/>
      <c r="J11" s="63"/>
      <c r="K11" s="63"/>
      <c r="L11" s="63"/>
      <c r="M11" s="63"/>
      <c r="N11" s="63"/>
      <c r="O11" s="63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70"/>
      <c r="AA11" s="64"/>
      <c r="AB11" s="64"/>
      <c r="AC11" s="64"/>
      <c r="AD11" s="64"/>
      <c r="AE11" s="64"/>
      <c r="AF11" s="64"/>
      <c r="AG11" s="64"/>
      <c r="AH11" s="64"/>
      <c r="AI11" s="64"/>
      <c r="AJ11" s="48"/>
      <c r="AK11" s="48"/>
      <c r="AL11" s="48"/>
      <c r="AM11" s="48"/>
      <c r="AN11" s="48"/>
      <c r="AO11" s="48"/>
      <c r="AP11" s="48"/>
      <c r="AQ11" s="48"/>
      <c r="AR11" s="48"/>
      <c r="AS11" s="23" t="str">
        <f t="shared" si="28"/>
        <v/>
      </c>
      <c r="AT11" s="24" t="str">
        <f t="shared" si="0"/>
        <v/>
      </c>
      <c r="AU11" s="24" t="str">
        <f t="shared" si="1"/>
        <v/>
      </c>
      <c r="AV11" s="24" t="str">
        <f t="shared" si="2"/>
        <v/>
      </c>
      <c r="AW11" s="24" t="str">
        <f t="shared" si="3"/>
        <v/>
      </c>
      <c r="AX11" s="24" t="str">
        <f t="shared" si="4"/>
        <v/>
      </c>
      <c r="AY11" s="24" t="str">
        <f t="shared" si="5"/>
        <v/>
      </c>
      <c r="AZ11" s="24" t="str">
        <f t="shared" si="6"/>
        <v/>
      </c>
      <c r="BA11" s="24" t="str">
        <f t="shared" si="7"/>
        <v/>
      </c>
      <c r="BB11" s="24" t="str">
        <f t="shared" si="8"/>
        <v/>
      </c>
      <c r="BC11" s="24" t="str">
        <f t="shared" si="9"/>
        <v/>
      </c>
      <c r="BD11" s="24" t="str">
        <f t="shared" si="10"/>
        <v/>
      </c>
      <c r="BE11" s="24" t="str">
        <f t="shared" si="11"/>
        <v/>
      </c>
      <c r="BF11" s="24" t="str">
        <f t="shared" si="12"/>
        <v/>
      </c>
      <c r="BG11" s="24" t="str">
        <f t="shared" si="13"/>
        <v/>
      </c>
      <c r="BH11" s="24" t="str">
        <f t="shared" si="14"/>
        <v/>
      </c>
      <c r="BI11" s="24" t="str">
        <f t="shared" si="15"/>
        <v/>
      </c>
      <c r="BJ11" s="24" t="str">
        <f t="shared" si="16"/>
        <v/>
      </c>
      <c r="BK11" s="24" t="str">
        <f t="shared" si="17"/>
        <v/>
      </c>
      <c r="BL11" s="29" t="e">
        <f t="shared" si="29"/>
        <v>#DIV/0!</v>
      </c>
      <c r="BM11" s="30" t="e">
        <f t="shared" si="30"/>
        <v>#DIV/0!</v>
      </c>
      <c r="BN11" s="34" t="e">
        <f t="shared" ref="BN11:BN47" si="36">EXP(CJ11)</f>
        <v>#DIV/0!</v>
      </c>
      <c r="BO11" s="35" t="e">
        <f t="shared" ref="BO11:BO47" si="37">EXP(CK11)</f>
        <v>#DIV/0!</v>
      </c>
      <c r="BP11" s="36" t="e">
        <f t="shared" ref="BP11:BP47" si="38">EXP(CL11)</f>
        <v>#DIV/0!</v>
      </c>
      <c r="BQ11" s="23" t="str">
        <f t="shared" ref="BQ11:BQ47" si="39">IF(ISNUMBER(AS11),LN(AS11),"")</f>
        <v/>
      </c>
      <c r="BR11" s="24" t="str">
        <f t="shared" ref="BR11:BR47" si="40">IF(ISNUMBER(AT11),LN(AT11),"")</f>
        <v/>
      </c>
      <c r="BS11" s="24" t="str">
        <f t="shared" ref="BS11:BS47" si="41">IF(ISNUMBER(AU11),LN(AU11),"")</f>
        <v/>
      </c>
      <c r="BT11" s="24" t="str">
        <f t="shared" ref="BT11:BT47" si="42">IF(ISNUMBER(AV11),LN(AV11),"")</f>
        <v/>
      </c>
      <c r="BU11" s="24" t="str">
        <f t="shared" ref="BU11:BU47" si="43">IF(ISNUMBER(AW11),LN(AW11),"")</f>
        <v/>
      </c>
      <c r="BV11" s="24" t="str">
        <f t="shared" ref="BV11:BV47" si="44">IF(ISNUMBER(AX11),LN(AX11),"")</f>
        <v/>
      </c>
      <c r="BW11" s="24" t="str">
        <f t="shared" ref="BW11:BW47" si="45">IF(ISNUMBER(AY11),LN(AY11),"")</f>
        <v/>
      </c>
      <c r="BX11" s="24" t="str">
        <f t="shared" ref="BX11:BX47" si="46">IF(ISNUMBER(AZ11),LN(AZ11),"")</f>
        <v/>
      </c>
      <c r="BY11" s="24" t="str">
        <f t="shared" ref="BY11:BY47" si="47">IF(ISNUMBER(BA11),LN(BA11),"")</f>
        <v/>
      </c>
      <c r="BZ11" s="24" t="str">
        <f t="shared" ref="BZ11:BZ47" si="48">IF(ISNUMBER(BB11),LN(BB11),"")</f>
        <v/>
      </c>
      <c r="CA11" s="24" t="str">
        <f t="shared" ref="CA11:CA47" si="49">IF(ISNUMBER(BC11),LN(BC11),"")</f>
        <v/>
      </c>
      <c r="CB11" s="24" t="str">
        <f t="shared" ref="CB11:CB47" si="50">IF(ISNUMBER(BD11),LN(BD11),"")</f>
        <v/>
      </c>
      <c r="CC11" s="24" t="str">
        <f t="shared" ref="CC11:CC47" si="51">IF(ISNUMBER(BE11),LN(BE11),"")</f>
        <v/>
      </c>
      <c r="CD11" s="24" t="str">
        <f t="shared" ref="CD11:CD47" si="52">IF(ISNUMBER(BF11),LN(BF11),"")</f>
        <v/>
      </c>
      <c r="CE11" s="24" t="str">
        <f t="shared" si="21"/>
        <v/>
      </c>
      <c r="CF11" s="24" t="str">
        <f t="shared" si="22"/>
        <v/>
      </c>
      <c r="CG11" s="24" t="str">
        <f t="shared" si="23"/>
        <v/>
      </c>
      <c r="CH11" s="24" t="str">
        <f t="shared" si="24"/>
        <v/>
      </c>
      <c r="CI11" s="24" t="str">
        <f t="shared" si="25"/>
        <v/>
      </c>
      <c r="CJ11" s="29" t="e">
        <f t="shared" si="31"/>
        <v>#DIV/0!</v>
      </c>
      <c r="CK11" s="30" t="e">
        <f t="shared" si="32"/>
        <v>#DIV/0!</v>
      </c>
      <c r="CL11" s="39" t="e">
        <f t="shared" si="26"/>
        <v>#DIV/0!</v>
      </c>
      <c r="CM11" s="59" t="str">
        <f t="shared" si="27"/>
        <v xml:space="preserve"> </v>
      </c>
      <c r="CN11" s="34" t="e">
        <f t="shared" ref="CN11:CN47" si="53">LN(CM11)</f>
        <v>#VALUE!</v>
      </c>
      <c r="CO11" s="43">
        <v>0.01</v>
      </c>
      <c r="CP11" s="61" t="e">
        <f t="shared" ref="CP11:CP47" si="54">(1-NORMDIST(CN11,CJ11,CL11,TRUE))</f>
        <v>#VALUE!</v>
      </c>
      <c r="CQ11" s="44" t="e">
        <f t="shared" ref="CQ11:CQ47" si="55">IF(CP11&gt;CO11,1,"")</f>
        <v>#VALUE!</v>
      </c>
      <c r="CR11" s="4"/>
    </row>
    <row r="12" spans="1:96" x14ac:dyDescent="0.25">
      <c r="A12" s="2"/>
      <c r="B12" s="4"/>
      <c r="C12" s="63"/>
      <c r="D12" s="22"/>
      <c r="E12" s="56">
        <f t="shared" si="34"/>
        <v>1</v>
      </c>
      <c r="F12" s="47">
        <f t="shared" si="35"/>
        <v>4</v>
      </c>
      <c r="G12" s="63"/>
      <c r="H12" s="63"/>
      <c r="I12" s="63"/>
      <c r="J12" s="63"/>
      <c r="K12" s="66"/>
      <c r="L12" s="63"/>
      <c r="M12" s="63"/>
      <c r="N12" s="63"/>
      <c r="O12" s="63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70"/>
      <c r="AA12" s="64"/>
      <c r="AB12" s="64"/>
      <c r="AC12" s="64"/>
      <c r="AD12" s="63"/>
      <c r="AE12" s="64"/>
      <c r="AF12" s="64"/>
      <c r="AG12" s="64"/>
      <c r="AH12" s="64"/>
      <c r="AI12" s="64"/>
      <c r="AJ12" s="48"/>
      <c r="AK12" s="48"/>
      <c r="AL12" s="48"/>
      <c r="AM12" s="48"/>
      <c r="AN12" s="48"/>
      <c r="AO12" s="48"/>
      <c r="AP12" s="48"/>
      <c r="AQ12" s="48"/>
      <c r="AR12" s="48"/>
      <c r="AS12" s="23" t="str">
        <f t="shared" si="28"/>
        <v/>
      </c>
      <c r="AT12" s="24" t="str">
        <f t="shared" si="0"/>
        <v/>
      </c>
      <c r="AU12" s="24" t="str">
        <f t="shared" si="1"/>
        <v/>
      </c>
      <c r="AV12" s="24" t="str">
        <f t="shared" si="2"/>
        <v/>
      </c>
      <c r="AW12" s="24" t="str">
        <f t="shared" si="3"/>
        <v/>
      </c>
      <c r="AX12" s="24" t="str">
        <f t="shared" si="4"/>
        <v/>
      </c>
      <c r="AY12" s="24" t="str">
        <f t="shared" si="5"/>
        <v/>
      </c>
      <c r="AZ12" s="24" t="str">
        <f t="shared" si="6"/>
        <v/>
      </c>
      <c r="BA12" s="24" t="str">
        <f t="shared" si="7"/>
        <v/>
      </c>
      <c r="BB12" s="24" t="str">
        <f t="shared" si="8"/>
        <v/>
      </c>
      <c r="BC12" s="24" t="str">
        <f t="shared" si="9"/>
        <v/>
      </c>
      <c r="BD12" s="24" t="str">
        <f t="shared" si="10"/>
        <v/>
      </c>
      <c r="BE12" s="24" t="str">
        <f t="shared" si="11"/>
        <v/>
      </c>
      <c r="BF12" s="24" t="str">
        <f t="shared" si="12"/>
        <v/>
      </c>
      <c r="BG12" s="24" t="str">
        <f t="shared" si="13"/>
        <v/>
      </c>
      <c r="BH12" s="24" t="str">
        <f t="shared" si="14"/>
        <v/>
      </c>
      <c r="BI12" s="24" t="str">
        <f t="shared" si="15"/>
        <v/>
      </c>
      <c r="BJ12" s="24" t="str">
        <f t="shared" si="16"/>
        <v/>
      </c>
      <c r="BK12" s="24" t="str">
        <f t="shared" si="17"/>
        <v/>
      </c>
      <c r="BL12" s="29" t="e">
        <f t="shared" si="29"/>
        <v>#DIV/0!</v>
      </c>
      <c r="BM12" s="30" t="e">
        <f t="shared" si="30"/>
        <v>#DIV/0!</v>
      </c>
      <c r="BN12" s="34" t="e">
        <f t="shared" si="36"/>
        <v>#DIV/0!</v>
      </c>
      <c r="BO12" s="35" t="e">
        <f t="shared" si="37"/>
        <v>#DIV/0!</v>
      </c>
      <c r="BP12" s="36" t="e">
        <f t="shared" si="38"/>
        <v>#DIV/0!</v>
      </c>
      <c r="BQ12" s="23" t="str">
        <f t="shared" si="39"/>
        <v/>
      </c>
      <c r="BR12" s="24" t="str">
        <f t="shared" si="40"/>
        <v/>
      </c>
      <c r="BS12" s="24" t="str">
        <f t="shared" si="41"/>
        <v/>
      </c>
      <c r="BT12" s="24" t="str">
        <f t="shared" si="42"/>
        <v/>
      </c>
      <c r="BU12" s="24" t="str">
        <f t="shared" si="43"/>
        <v/>
      </c>
      <c r="BV12" s="24" t="str">
        <f t="shared" si="44"/>
        <v/>
      </c>
      <c r="BW12" s="24" t="str">
        <f t="shared" si="45"/>
        <v/>
      </c>
      <c r="BX12" s="24" t="str">
        <f t="shared" si="46"/>
        <v/>
      </c>
      <c r="BY12" s="24" t="str">
        <f t="shared" si="47"/>
        <v/>
      </c>
      <c r="BZ12" s="24" t="str">
        <f t="shared" si="48"/>
        <v/>
      </c>
      <c r="CA12" s="24" t="str">
        <f t="shared" si="49"/>
        <v/>
      </c>
      <c r="CB12" s="24" t="str">
        <f t="shared" si="50"/>
        <v/>
      </c>
      <c r="CC12" s="24" t="str">
        <f t="shared" si="51"/>
        <v/>
      </c>
      <c r="CD12" s="24" t="str">
        <f t="shared" si="52"/>
        <v/>
      </c>
      <c r="CE12" s="24" t="str">
        <f t="shared" si="21"/>
        <v/>
      </c>
      <c r="CF12" s="24" t="str">
        <f t="shared" si="22"/>
        <v/>
      </c>
      <c r="CG12" s="24" t="str">
        <f t="shared" si="23"/>
        <v/>
      </c>
      <c r="CH12" s="24" t="str">
        <f t="shared" si="24"/>
        <v/>
      </c>
      <c r="CI12" s="24" t="str">
        <f t="shared" si="25"/>
        <v/>
      </c>
      <c r="CJ12" s="29" t="e">
        <f t="shared" si="31"/>
        <v>#DIV/0!</v>
      </c>
      <c r="CK12" s="30" t="e">
        <f t="shared" si="32"/>
        <v>#DIV/0!</v>
      </c>
      <c r="CL12" s="39" t="e">
        <f t="shared" si="26"/>
        <v>#DIV/0!</v>
      </c>
      <c r="CM12" s="59" t="str">
        <f t="shared" si="27"/>
        <v xml:space="preserve"> </v>
      </c>
      <c r="CN12" s="34" t="e">
        <f t="shared" si="53"/>
        <v>#VALUE!</v>
      </c>
      <c r="CO12" s="43">
        <v>0.01</v>
      </c>
      <c r="CP12" s="61" t="e">
        <f t="shared" si="54"/>
        <v>#VALUE!</v>
      </c>
      <c r="CQ12" s="44" t="e">
        <f t="shared" si="55"/>
        <v>#VALUE!</v>
      </c>
      <c r="CR12" s="4"/>
    </row>
    <row r="13" spans="1:96" x14ac:dyDescent="0.25">
      <c r="A13" s="2"/>
      <c r="B13" s="4"/>
      <c r="C13" s="63"/>
      <c r="D13" s="22"/>
      <c r="E13" s="56">
        <f t="shared" si="34"/>
        <v>1</v>
      </c>
      <c r="F13" s="47">
        <f t="shared" si="35"/>
        <v>4</v>
      </c>
      <c r="G13" s="63"/>
      <c r="H13" s="63"/>
      <c r="I13" s="63"/>
      <c r="J13" s="63"/>
      <c r="K13" s="63"/>
      <c r="L13" s="63"/>
      <c r="M13" s="63"/>
      <c r="N13" s="63"/>
      <c r="O13" s="63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70"/>
      <c r="AA13" s="64"/>
      <c r="AB13" s="64"/>
      <c r="AC13" s="64"/>
      <c r="AD13" s="64"/>
      <c r="AE13" s="64"/>
      <c r="AF13" s="64"/>
      <c r="AG13" s="64"/>
      <c r="AH13" s="64"/>
      <c r="AI13" s="64"/>
      <c r="AJ13" s="48"/>
      <c r="AK13" s="48"/>
      <c r="AL13" s="48"/>
      <c r="AM13" s="48"/>
      <c r="AN13" s="48"/>
      <c r="AO13" s="48"/>
      <c r="AP13" s="48"/>
      <c r="AQ13" s="48"/>
      <c r="AR13" s="48"/>
      <c r="AS13" s="23" t="str">
        <f t="shared" si="28"/>
        <v/>
      </c>
      <c r="AT13" s="24" t="str">
        <f t="shared" si="0"/>
        <v/>
      </c>
      <c r="AU13" s="24" t="str">
        <f t="shared" si="1"/>
        <v/>
      </c>
      <c r="AV13" s="24" t="str">
        <f t="shared" si="2"/>
        <v/>
      </c>
      <c r="AW13" s="24" t="str">
        <f t="shared" si="3"/>
        <v/>
      </c>
      <c r="AX13" s="24" t="str">
        <f t="shared" si="4"/>
        <v/>
      </c>
      <c r="AY13" s="24" t="str">
        <f t="shared" si="5"/>
        <v/>
      </c>
      <c r="AZ13" s="24" t="str">
        <f t="shared" si="6"/>
        <v/>
      </c>
      <c r="BA13" s="24" t="str">
        <f t="shared" si="7"/>
        <v/>
      </c>
      <c r="BB13" s="24" t="str">
        <f t="shared" si="8"/>
        <v/>
      </c>
      <c r="BC13" s="24" t="str">
        <f t="shared" si="9"/>
        <v/>
      </c>
      <c r="BD13" s="24" t="str">
        <f t="shared" si="10"/>
        <v/>
      </c>
      <c r="BE13" s="24" t="str">
        <f t="shared" si="11"/>
        <v/>
      </c>
      <c r="BF13" s="24" t="str">
        <f t="shared" si="12"/>
        <v/>
      </c>
      <c r="BG13" s="24" t="str">
        <f t="shared" si="13"/>
        <v/>
      </c>
      <c r="BH13" s="24" t="str">
        <f t="shared" si="14"/>
        <v/>
      </c>
      <c r="BI13" s="24" t="str">
        <f t="shared" si="15"/>
        <v/>
      </c>
      <c r="BJ13" s="24" t="str">
        <f t="shared" si="16"/>
        <v/>
      </c>
      <c r="BK13" s="24" t="str">
        <f t="shared" si="17"/>
        <v/>
      </c>
      <c r="BL13" s="29" t="e">
        <f t="shared" si="29"/>
        <v>#DIV/0!</v>
      </c>
      <c r="BM13" s="30" t="e">
        <f t="shared" si="30"/>
        <v>#DIV/0!</v>
      </c>
      <c r="BN13" s="34" t="e">
        <f t="shared" si="36"/>
        <v>#DIV/0!</v>
      </c>
      <c r="BO13" s="35" t="e">
        <f t="shared" si="37"/>
        <v>#DIV/0!</v>
      </c>
      <c r="BP13" s="36" t="e">
        <f t="shared" si="38"/>
        <v>#DIV/0!</v>
      </c>
      <c r="BQ13" s="23" t="str">
        <f t="shared" si="39"/>
        <v/>
      </c>
      <c r="BR13" s="24" t="str">
        <f t="shared" si="40"/>
        <v/>
      </c>
      <c r="BS13" s="24" t="str">
        <f t="shared" si="41"/>
        <v/>
      </c>
      <c r="BT13" s="24" t="str">
        <f t="shared" si="42"/>
        <v/>
      </c>
      <c r="BU13" s="24" t="str">
        <f t="shared" si="43"/>
        <v/>
      </c>
      <c r="BV13" s="24" t="str">
        <f t="shared" si="44"/>
        <v/>
      </c>
      <c r="BW13" s="24" t="str">
        <f t="shared" si="45"/>
        <v/>
      </c>
      <c r="BX13" s="24" t="str">
        <f t="shared" si="46"/>
        <v/>
      </c>
      <c r="BY13" s="24" t="str">
        <f t="shared" si="47"/>
        <v/>
      </c>
      <c r="BZ13" s="24" t="str">
        <f t="shared" si="48"/>
        <v/>
      </c>
      <c r="CA13" s="24" t="str">
        <f t="shared" si="49"/>
        <v/>
      </c>
      <c r="CB13" s="24" t="str">
        <f t="shared" si="50"/>
        <v/>
      </c>
      <c r="CC13" s="24" t="str">
        <f t="shared" si="51"/>
        <v/>
      </c>
      <c r="CD13" s="24" t="str">
        <f t="shared" si="52"/>
        <v/>
      </c>
      <c r="CE13" s="24" t="str">
        <f t="shared" si="21"/>
        <v/>
      </c>
      <c r="CF13" s="24" t="str">
        <f t="shared" si="22"/>
        <v/>
      </c>
      <c r="CG13" s="24" t="str">
        <f t="shared" si="23"/>
        <v/>
      </c>
      <c r="CH13" s="24" t="str">
        <f t="shared" si="24"/>
        <v/>
      </c>
      <c r="CI13" s="24" t="str">
        <f t="shared" si="25"/>
        <v/>
      </c>
      <c r="CJ13" s="29" t="e">
        <f t="shared" si="31"/>
        <v>#DIV/0!</v>
      </c>
      <c r="CK13" s="30" t="e">
        <f t="shared" si="32"/>
        <v>#DIV/0!</v>
      </c>
      <c r="CL13" s="39" t="e">
        <f t="shared" si="26"/>
        <v>#DIV/0!</v>
      </c>
      <c r="CM13" s="59" t="str">
        <f t="shared" si="27"/>
        <v xml:space="preserve"> </v>
      </c>
      <c r="CN13" s="34" t="e">
        <f t="shared" si="53"/>
        <v>#VALUE!</v>
      </c>
      <c r="CO13" s="43">
        <v>0.01</v>
      </c>
      <c r="CP13" s="61" t="e">
        <f t="shared" si="54"/>
        <v>#VALUE!</v>
      </c>
      <c r="CQ13" s="44" t="e">
        <f t="shared" si="55"/>
        <v>#VALUE!</v>
      </c>
      <c r="CR13" s="4"/>
    </row>
    <row r="14" spans="1:96" x14ac:dyDescent="0.25">
      <c r="A14" s="2"/>
      <c r="B14" s="4"/>
      <c r="C14" s="63"/>
      <c r="D14" s="22"/>
      <c r="E14" s="56">
        <f t="shared" si="34"/>
        <v>1</v>
      </c>
      <c r="F14" s="47">
        <f t="shared" si="35"/>
        <v>4</v>
      </c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21"/>
      <c r="R14" s="21"/>
      <c r="S14" s="21"/>
      <c r="T14" s="21"/>
      <c r="U14" s="21"/>
      <c r="V14" s="21"/>
      <c r="W14" s="21"/>
      <c r="X14" s="21"/>
      <c r="Y14" s="21"/>
      <c r="Z14" s="70"/>
      <c r="AA14" s="64"/>
      <c r="AB14" s="64"/>
      <c r="AC14" s="64"/>
      <c r="AD14" s="64"/>
      <c r="AE14" s="64"/>
      <c r="AF14" s="64"/>
      <c r="AG14" s="64"/>
      <c r="AH14" s="64"/>
      <c r="AI14" s="63"/>
      <c r="AJ14" s="48"/>
      <c r="AK14" s="48"/>
      <c r="AL14" s="48"/>
      <c r="AM14" s="48"/>
      <c r="AN14" s="48"/>
      <c r="AO14" s="48"/>
      <c r="AP14" s="48"/>
      <c r="AQ14" s="48"/>
      <c r="AR14" s="48"/>
      <c r="AS14" s="23" t="str">
        <f t="shared" si="28"/>
        <v/>
      </c>
      <c r="AT14" s="24" t="str">
        <f t="shared" si="0"/>
        <v/>
      </c>
      <c r="AU14" s="24" t="str">
        <f t="shared" si="1"/>
        <v/>
      </c>
      <c r="AV14" s="24" t="str">
        <f t="shared" si="2"/>
        <v/>
      </c>
      <c r="AW14" s="24" t="str">
        <f t="shared" si="3"/>
        <v/>
      </c>
      <c r="AX14" s="24" t="str">
        <f t="shared" si="4"/>
        <v/>
      </c>
      <c r="AY14" s="24" t="str">
        <f t="shared" si="5"/>
        <v/>
      </c>
      <c r="AZ14" s="24" t="str">
        <f t="shared" si="6"/>
        <v/>
      </c>
      <c r="BA14" s="24" t="str">
        <f t="shared" si="7"/>
        <v/>
      </c>
      <c r="BB14" s="24" t="str">
        <f t="shared" si="8"/>
        <v/>
      </c>
      <c r="BC14" s="24" t="str">
        <f t="shared" si="9"/>
        <v/>
      </c>
      <c r="BD14" s="24" t="str">
        <f t="shared" si="10"/>
        <v/>
      </c>
      <c r="BE14" s="24" t="str">
        <f t="shared" si="11"/>
        <v/>
      </c>
      <c r="BF14" s="24" t="str">
        <f t="shared" si="12"/>
        <v/>
      </c>
      <c r="BG14" s="24" t="str">
        <f t="shared" si="13"/>
        <v/>
      </c>
      <c r="BH14" s="24" t="str">
        <f t="shared" si="14"/>
        <v/>
      </c>
      <c r="BI14" s="24" t="str">
        <f t="shared" si="15"/>
        <v/>
      </c>
      <c r="BJ14" s="24" t="str">
        <f t="shared" si="16"/>
        <v/>
      </c>
      <c r="BK14" s="24" t="str">
        <f t="shared" si="17"/>
        <v/>
      </c>
      <c r="BL14" s="29" t="e">
        <f t="shared" si="29"/>
        <v>#DIV/0!</v>
      </c>
      <c r="BM14" s="30" t="e">
        <f t="shared" si="30"/>
        <v>#DIV/0!</v>
      </c>
      <c r="BN14" s="34" t="e">
        <f t="shared" si="36"/>
        <v>#DIV/0!</v>
      </c>
      <c r="BO14" s="35" t="e">
        <f t="shared" si="37"/>
        <v>#DIV/0!</v>
      </c>
      <c r="BP14" s="36" t="e">
        <f t="shared" si="38"/>
        <v>#DIV/0!</v>
      </c>
      <c r="BQ14" s="23" t="str">
        <f t="shared" si="39"/>
        <v/>
      </c>
      <c r="BR14" s="24" t="str">
        <f t="shared" si="40"/>
        <v/>
      </c>
      <c r="BS14" s="24" t="str">
        <f t="shared" si="41"/>
        <v/>
      </c>
      <c r="BT14" s="24" t="str">
        <f t="shared" si="42"/>
        <v/>
      </c>
      <c r="BU14" s="24" t="str">
        <f t="shared" si="43"/>
        <v/>
      </c>
      <c r="BV14" s="24" t="str">
        <f t="shared" si="44"/>
        <v/>
      </c>
      <c r="BW14" s="24" t="str">
        <f t="shared" si="45"/>
        <v/>
      </c>
      <c r="BX14" s="24" t="str">
        <f t="shared" si="46"/>
        <v/>
      </c>
      <c r="BY14" s="24" t="str">
        <f t="shared" si="47"/>
        <v/>
      </c>
      <c r="BZ14" s="24" t="str">
        <f t="shared" si="48"/>
        <v/>
      </c>
      <c r="CA14" s="24" t="str">
        <f t="shared" si="49"/>
        <v/>
      </c>
      <c r="CB14" s="24" t="str">
        <f t="shared" si="50"/>
        <v/>
      </c>
      <c r="CC14" s="24" t="str">
        <f t="shared" si="51"/>
        <v/>
      </c>
      <c r="CD14" s="24" t="str">
        <f t="shared" si="52"/>
        <v/>
      </c>
      <c r="CE14" s="24" t="str">
        <f t="shared" si="21"/>
        <v/>
      </c>
      <c r="CF14" s="24" t="str">
        <f t="shared" si="22"/>
        <v/>
      </c>
      <c r="CG14" s="24" t="str">
        <f t="shared" si="23"/>
        <v/>
      </c>
      <c r="CH14" s="24" t="str">
        <f t="shared" si="24"/>
        <v/>
      </c>
      <c r="CI14" s="24" t="str">
        <f t="shared" si="25"/>
        <v/>
      </c>
      <c r="CJ14" s="29" t="e">
        <f t="shared" si="31"/>
        <v>#DIV/0!</v>
      </c>
      <c r="CK14" s="30" t="e">
        <f t="shared" si="32"/>
        <v>#DIV/0!</v>
      </c>
      <c r="CL14" s="39" t="e">
        <f t="shared" si="26"/>
        <v>#DIV/0!</v>
      </c>
      <c r="CM14" s="59" t="str">
        <f t="shared" si="27"/>
        <v xml:space="preserve"> </v>
      </c>
      <c r="CN14" s="34" t="e">
        <f t="shared" si="53"/>
        <v>#VALUE!</v>
      </c>
      <c r="CO14" s="43">
        <v>0.01</v>
      </c>
      <c r="CP14" s="61" t="e">
        <f t="shared" si="54"/>
        <v>#VALUE!</v>
      </c>
      <c r="CQ14" s="44" t="e">
        <f t="shared" si="55"/>
        <v>#VALUE!</v>
      </c>
      <c r="CR14" s="4"/>
    </row>
    <row r="15" spans="1:96" x14ac:dyDescent="0.25">
      <c r="A15" s="2"/>
      <c r="B15" s="4"/>
      <c r="C15" s="63"/>
      <c r="D15" s="22"/>
      <c r="E15" s="56">
        <f t="shared" si="34"/>
        <v>1</v>
      </c>
      <c r="F15" s="47">
        <f t="shared" si="35"/>
        <v>4</v>
      </c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21"/>
      <c r="S15" s="21"/>
      <c r="T15" s="21"/>
      <c r="U15" s="21"/>
      <c r="V15" s="21"/>
      <c r="W15" s="21"/>
      <c r="X15" s="21"/>
      <c r="Y15" s="21"/>
      <c r="Z15" s="70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48"/>
      <c r="AL15" s="48"/>
      <c r="AM15" s="48"/>
      <c r="AN15" s="48"/>
      <c r="AO15" s="48"/>
      <c r="AP15" s="48"/>
      <c r="AQ15" s="48"/>
      <c r="AR15" s="48"/>
      <c r="AS15" s="23" t="str">
        <f t="shared" si="28"/>
        <v/>
      </c>
      <c r="AT15" s="24" t="str">
        <f t="shared" si="0"/>
        <v/>
      </c>
      <c r="AU15" s="24" t="str">
        <f t="shared" si="1"/>
        <v/>
      </c>
      <c r="AV15" s="24" t="str">
        <f t="shared" si="2"/>
        <v/>
      </c>
      <c r="AW15" s="24" t="str">
        <f t="shared" si="3"/>
        <v/>
      </c>
      <c r="AX15" s="24" t="str">
        <f t="shared" si="4"/>
        <v/>
      </c>
      <c r="AY15" s="24" t="str">
        <f t="shared" si="5"/>
        <v/>
      </c>
      <c r="AZ15" s="24" t="str">
        <f t="shared" si="6"/>
        <v/>
      </c>
      <c r="BA15" s="24" t="str">
        <f t="shared" si="7"/>
        <v/>
      </c>
      <c r="BB15" s="24" t="str">
        <f t="shared" si="8"/>
        <v/>
      </c>
      <c r="BC15" s="24" t="str">
        <f t="shared" si="9"/>
        <v/>
      </c>
      <c r="BD15" s="24" t="str">
        <f t="shared" si="10"/>
        <v/>
      </c>
      <c r="BE15" s="24" t="str">
        <f t="shared" si="11"/>
        <v/>
      </c>
      <c r="BF15" s="24" t="str">
        <f t="shared" si="12"/>
        <v/>
      </c>
      <c r="BG15" s="24" t="str">
        <f t="shared" si="13"/>
        <v/>
      </c>
      <c r="BH15" s="24" t="str">
        <f t="shared" si="14"/>
        <v/>
      </c>
      <c r="BI15" s="24" t="str">
        <f t="shared" si="15"/>
        <v/>
      </c>
      <c r="BJ15" s="24" t="str">
        <f t="shared" si="16"/>
        <v/>
      </c>
      <c r="BK15" s="24" t="str">
        <f t="shared" si="17"/>
        <v/>
      </c>
      <c r="BL15" s="29" t="e">
        <f t="shared" si="29"/>
        <v>#DIV/0!</v>
      </c>
      <c r="BM15" s="30" t="e">
        <f t="shared" si="30"/>
        <v>#DIV/0!</v>
      </c>
      <c r="BN15" s="34" t="e">
        <f t="shared" si="36"/>
        <v>#DIV/0!</v>
      </c>
      <c r="BO15" s="35" t="e">
        <f t="shared" si="37"/>
        <v>#DIV/0!</v>
      </c>
      <c r="BP15" s="36" t="e">
        <f t="shared" si="38"/>
        <v>#DIV/0!</v>
      </c>
      <c r="BQ15" s="23" t="str">
        <f t="shared" si="39"/>
        <v/>
      </c>
      <c r="BR15" s="24" t="str">
        <f t="shared" si="40"/>
        <v/>
      </c>
      <c r="BS15" s="24" t="str">
        <f t="shared" si="41"/>
        <v/>
      </c>
      <c r="BT15" s="24" t="str">
        <f t="shared" si="42"/>
        <v/>
      </c>
      <c r="BU15" s="24" t="str">
        <f t="shared" si="43"/>
        <v/>
      </c>
      <c r="BV15" s="24" t="str">
        <f t="shared" si="44"/>
        <v/>
      </c>
      <c r="BW15" s="24" t="str">
        <f t="shared" si="45"/>
        <v/>
      </c>
      <c r="BX15" s="24" t="str">
        <f t="shared" si="46"/>
        <v/>
      </c>
      <c r="BY15" s="24" t="str">
        <f t="shared" si="47"/>
        <v/>
      </c>
      <c r="BZ15" s="24" t="str">
        <f t="shared" si="48"/>
        <v/>
      </c>
      <c r="CA15" s="24" t="str">
        <f t="shared" si="49"/>
        <v/>
      </c>
      <c r="CB15" s="24" t="str">
        <f t="shared" si="50"/>
        <v/>
      </c>
      <c r="CC15" s="24" t="str">
        <f t="shared" si="51"/>
        <v/>
      </c>
      <c r="CD15" s="24" t="str">
        <f t="shared" si="52"/>
        <v/>
      </c>
      <c r="CE15" s="24" t="str">
        <f t="shared" si="21"/>
        <v/>
      </c>
      <c r="CF15" s="24" t="str">
        <f t="shared" si="22"/>
        <v/>
      </c>
      <c r="CG15" s="24" t="str">
        <f t="shared" si="23"/>
        <v/>
      </c>
      <c r="CH15" s="24" t="str">
        <f t="shared" si="24"/>
        <v/>
      </c>
      <c r="CI15" s="24" t="str">
        <f t="shared" si="25"/>
        <v/>
      </c>
      <c r="CJ15" s="29" t="e">
        <f t="shared" si="31"/>
        <v>#DIV/0!</v>
      </c>
      <c r="CK15" s="30" t="e">
        <f t="shared" si="32"/>
        <v>#DIV/0!</v>
      </c>
      <c r="CL15" s="39" t="e">
        <f t="shared" si="26"/>
        <v>#DIV/0!</v>
      </c>
      <c r="CM15" s="59" t="str">
        <f t="shared" si="27"/>
        <v xml:space="preserve"> </v>
      </c>
      <c r="CN15" s="34" t="e">
        <f t="shared" si="53"/>
        <v>#VALUE!</v>
      </c>
      <c r="CO15" s="43">
        <v>0.01</v>
      </c>
      <c r="CP15" s="61" t="e">
        <f t="shared" si="54"/>
        <v>#VALUE!</v>
      </c>
      <c r="CQ15" s="44" t="e">
        <f t="shared" si="55"/>
        <v>#VALUE!</v>
      </c>
      <c r="CR15" s="4"/>
    </row>
    <row r="16" spans="1:96" x14ac:dyDescent="0.25">
      <c r="A16" s="2"/>
      <c r="B16" s="4"/>
      <c r="C16" s="63"/>
      <c r="D16" s="22"/>
      <c r="E16" s="56">
        <f t="shared" si="34"/>
        <v>1</v>
      </c>
      <c r="F16" s="47">
        <f t="shared" si="35"/>
        <v>4</v>
      </c>
      <c r="G16" s="63"/>
      <c r="H16" s="63"/>
      <c r="I16" s="63"/>
      <c r="J16" s="63"/>
      <c r="K16" s="63"/>
      <c r="L16" s="63"/>
      <c r="M16" s="63"/>
      <c r="N16" s="63"/>
      <c r="O16" s="63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70"/>
      <c r="AA16" s="64"/>
      <c r="AB16" s="64"/>
      <c r="AC16" s="64"/>
      <c r="AD16" s="67"/>
      <c r="AE16" s="64"/>
      <c r="AF16" s="64"/>
      <c r="AG16" s="64"/>
      <c r="AH16" s="64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23" t="str">
        <f t="shared" si="28"/>
        <v/>
      </c>
      <c r="AT16" s="24" t="str">
        <f t="shared" si="0"/>
        <v/>
      </c>
      <c r="AU16" s="24" t="str">
        <f t="shared" si="1"/>
        <v/>
      </c>
      <c r="AV16" s="24" t="str">
        <f t="shared" si="2"/>
        <v/>
      </c>
      <c r="AW16" s="24" t="str">
        <f t="shared" si="3"/>
        <v/>
      </c>
      <c r="AX16" s="24" t="str">
        <f t="shared" si="4"/>
        <v/>
      </c>
      <c r="AY16" s="24" t="str">
        <f t="shared" si="5"/>
        <v/>
      </c>
      <c r="AZ16" s="24" t="str">
        <f t="shared" si="6"/>
        <v/>
      </c>
      <c r="BA16" s="24" t="str">
        <f t="shared" si="7"/>
        <v/>
      </c>
      <c r="BB16" s="24" t="str">
        <f t="shared" si="8"/>
        <v/>
      </c>
      <c r="BC16" s="24" t="str">
        <f t="shared" si="9"/>
        <v/>
      </c>
      <c r="BD16" s="24" t="str">
        <f t="shared" si="10"/>
        <v/>
      </c>
      <c r="BE16" s="24" t="str">
        <f t="shared" si="11"/>
        <v/>
      </c>
      <c r="BF16" s="24" t="str">
        <f t="shared" si="12"/>
        <v/>
      </c>
      <c r="BG16" s="24" t="str">
        <f t="shared" si="13"/>
        <v/>
      </c>
      <c r="BH16" s="24" t="str">
        <f t="shared" si="14"/>
        <v/>
      </c>
      <c r="BI16" s="24" t="str">
        <f t="shared" si="15"/>
        <v/>
      </c>
      <c r="BJ16" s="24" t="str">
        <f t="shared" si="16"/>
        <v/>
      </c>
      <c r="BK16" s="24" t="str">
        <f t="shared" si="17"/>
        <v/>
      </c>
      <c r="BL16" s="29" t="e">
        <f t="shared" si="29"/>
        <v>#DIV/0!</v>
      </c>
      <c r="BM16" s="30" t="e">
        <f t="shared" si="30"/>
        <v>#DIV/0!</v>
      </c>
      <c r="BN16" s="34" t="e">
        <f t="shared" si="36"/>
        <v>#DIV/0!</v>
      </c>
      <c r="BO16" s="35" t="e">
        <f t="shared" si="37"/>
        <v>#DIV/0!</v>
      </c>
      <c r="BP16" s="36" t="e">
        <f t="shared" si="38"/>
        <v>#DIV/0!</v>
      </c>
      <c r="BQ16" s="23" t="str">
        <f t="shared" si="39"/>
        <v/>
      </c>
      <c r="BR16" s="24" t="str">
        <f t="shared" si="40"/>
        <v/>
      </c>
      <c r="BS16" s="24" t="str">
        <f t="shared" si="41"/>
        <v/>
      </c>
      <c r="BT16" s="24" t="str">
        <f t="shared" si="42"/>
        <v/>
      </c>
      <c r="BU16" s="24" t="str">
        <f t="shared" si="43"/>
        <v/>
      </c>
      <c r="BV16" s="24" t="str">
        <f t="shared" si="44"/>
        <v/>
      </c>
      <c r="BW16" s="24" t="str">
        <f t="shared" si="45"/>
        <v/>
      </c>
      <c r="BX16" s="24" t="str">
        <f t="shared" si="46"/>
        <v/>
      </c>
      <c r="BY16" s="24" t="str">
        <f t="shared" si="47"/>
        <v/>
      </c>
      <c r="BZ16" s="24" t="str">
        <f t="shared" si="48"/>
        <v/>
      </c>
      <c r="CA16" s="24" t="str">
        <f t="shared" si="49"/>
        <v/>
      </c>
      <c r="CB16" s="24" t="str">
        <f t="shared" si="50"/>
        <v/>
      </c>
      <c r="CC16" s="24" t="str">
        <f t="shared" si="51"/>
        <v/>
      </c>
      <c r="CD16" s="24" t="str">
        <f t="shared" si="52"/>
        <v/>
      </c>
      <c r="CE16" s="24" t="str">
        <f t="shared" si="21"/>
        <v/>
      </c>
      <c r="CF16" s="24" t="str">
        <f t="shared" si="22"/>
        <v/>
      </c>
      <c r="CG16" s="24" t="str">
        <f t="shared" si="23"/>
        <v/>
      </c>
      <c r="CH16" s="24" t="str">
        <f t="shared" si="24"/>
        <v/>
      </c>
      <c r="CI16" s="24" t="str">
        <f t="shared" si="25"/>
        <v/>
      </c>
      <c r="CJ16" s="29" t="e">
        <f t="shared" si="31"/>
        <v>#DIV/0!</v>
      </c>
      <c r="CK16" s="30" t="e">
        <f t="shared" si="32"/>
        <v>#DIV/0!</v>
      </c>
      <c r="CL16" s="39" t="e">
        <f t="shared" si="26"/>
        <v>#DIV/0!</v>
      </c>
      <c r="CM16" s="59" t="str">
        <f t="shared" si="27"/>
        <v xml:space="preserve"> </v>
      </c>
      <c r="CN16" s="34" t="e">
        <f t="shared" si="53"/>
        <v>#VALUE!</v>
      </c>
      <c r="CO16" s="43">
        <v>0.01</v>
      </c>
      <c r="CP16" s="61" t="e">
        <f t="shared" si="54"/>
        <v>#VALUE!</v>
      </c>
      <c r="CQ16" s="44" t="e">
        <f t="shared" si="55"/>
        <v>#VALUE!</v>
      </c>
      <c r="CR16" s="4"/>
    </row>
    <row r="17" spans="1:96" x14ac:dyDescent="0.25">
      <c r="A17" s="2"/>
      <c r="B17" s="4"/>
      <c r="C17" s="63"/>
      <c r="D17" s="22"/>
      <c r="E17" s="56">
        <f t="shared" si="34"/>
        <v>1</v>
      </c>
      <c r="F17" s="47">
        <f t="shared" si="35"/>
        <v>4</v>
      </c>
      <c r="G17" s="63"/>
      <c r="H17" s="63"/>
      <c r="I17" s="63"/>
      <c r="J17" s="63"/>
      <c r="K17" s="63"/>
      <c r="L17" s="63"/>
      <c r="M17" s="63"/>
      <c r="N17" s="63"/>
      <c r="O17" s="63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70"/>
      <c r="AA17" s="64"/>
      <c r="AB17" s="64"/>
      <c r="AC17" s="64"/>
      <c r="AD17" s="64"/>
      <c r="AE17" s="64"/>
      <c r="AF17" s="64"/>
      <c r="AG17" s="64"/>
      <c r="AH17" s="63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23" t="str">
        <f t="shared" si="28"/>
        <v/>
      </c>
      <c r="AT17" s="24" t="str">
        <f t="shared" si="0"/>
        <v/>
      </c>
      <c r="AU17" s="24" t="str">
        <f t="shared" si="1"/>
        <v/>
      </c>
      <c r="AV17" s="24" t="str">
        <f t="shared" si="2"/>
        <v/>
      </c>
      <c r="AW17" s="24" t="str">
        <f t="shared" si="3"/>
        <v/>
      </c>
      <c r="AX17" s="24" t="str">
        <f t="shared" si="4"/>
        <v/>
      </c>
      <c r="AY17" s="24" t="str">
        <f t="shared" si="5"/>
        <v/>
      </c>
      <c r="AZ17" s="24" t="str">
        <f t="shared" si="6"/>
        <v/>
      </c>
      <c r="BA17" s="24" t="str">
        <f t="shared" si="7"/>
        <v/>
      </c>
      <c r="BB17" s="24" t="str">
        <f t="shared" si="8"/>
        <v/>
      </c>
      <c r="BC17" s="24" t="str">
        <f t="shared" si="9"/>
        <v/>
      </c>
      <c r="BD17" s="24" t="str">
        <f t="shared" si="10"/>
        <v/>
      </c>
      <c r="BE17" s="24" t="str">
        <f t="shared" si="11"/>
        <v/>
      </c>
      <c r="BF17" s="24" t="str">
        <f t="shared" si="12"/>
        <v/>
      </c>
      <c r="BG17" s="24" t="str">
        <f t="shared" si="13"/>
        <v/>
      </c>
      <c r="BH17" s="24" t="str">
        <f t="shared" si="14"/>
        <v/>
      </c>
      <c r="BI17" s="24" t="str">
        <f t="shared" si="15"/>
        <v/>
      </c>
      <c r="BJ17" s="24" t="str">
        <f t="shared" si="16"/>
        <v/>
      </c>
      <c r="BK17" s="24" t="str">
        <f t="shared" si="17"/>
        <v/>
      </c>
      <c r="BL17" s="29" t="e">
        <f t="shared" si="29"/>
        <v>#DIV/0!</v>
      </c>
      <c r="BM17" s="30" t="e">
        <f t="shared" si="30"/>
        <v>#DIV/0!</v>
      </c>
      <c r="BN17" s="34" t="e">
        <f t="shared" si="36"/>
        <v>#DIV/0!</v>
      </c>
      <c r="BO17" s="35" t="e">
        <f t="shared" si="37"/>
        <v>#DIV/0!</v>
      </c>
      <c r="BP17" s="36" t="e">
        <f t="shared" si="38"/>
        <v>#DIV/0!</v>
      </c>
      <c r="BQ17" s="23" t="str">
        <f t="shared" si="39"/>
        <v/>
      </c>
      <c r="BR17" s="24" t="str">
        <f t="shared" si="40"/>
        <v/>
      </c>
      <c r="BS17" s="24" t="str">
        <f t="shared" si="41"/>
        <v/>
      </c>
      <c r="BT17" s="24" t="str">
        <f t="shared" si="42"/>
        <v/>
      </c>
      <c r="BU17" s="24" t="str">
        <f t="shared" si="43"/>
        <v/>
      </c>
      <c r="BV17" s="24" t="str">
        <f t="shared" si="44"/>
        <v/>
      </c>
      <c r="BW17" s="24" t="str">
        <f t="shared" si="45"/>
        <v/>
      </c>
      <c r="BX17" s="24" t="str">
        <f t="shared" si="46"/>
        <v/>
      </c>
      <c r="BY17" s="24" t="str">
        <f t="shared" si="47"/>
        <v/>
      </c>
      <c r="BZ17" s="24" t="str">
        <f t="shared" si="48"/>
        <v/>
      </c>
      <c r="CA17" s="24" t="str">
        <f t="shared" si="49"/>
        <v/>
      </c>
      <c r="CB17" s="24" t="str">
        <f t="shared" si="50"/>
        <v/>
      </c>
      <c r="CC17" s="24" t="str">
        <f t="shared" si="51"/>
        <v/>
      </c>
      <c r="CD17" s="24" t="str">
        <f t="shared" si="52"/>
        <v/>
      </c>
      <c r="CE17" s="24" t="str">
        <f t="shared" si="21"/>
        <v/>
      </c>
      <c r="CF17" s="24" t="str">
        <f t="shared" si="22"/>
        <v/>
      </c>
      <c r="CG17" s="24" t="str">
        <f t="shared" si="23"/>
        <v/>
      </c>
      <c r="CH17" s="24" t="str">
        <f t="shared" si="24"/>
        <v/>
      </c>
      <c r="CI17" s="24" t="str">
        <f t="shared" si="25"/>
        <v/>
      </c>
      <c r="CJ17" s="29" t="e">
        <f t="shared" si="31"/>
        <v>#DIV/0!</v>
      </c>
      <c r="CK17" s="30" t="e">
        <f t="shared" si="32"/>
        <v>#DIV/0!</v>
      </c>
      <c r="CL17" s="39" t="e">
        <f t="shared" ref="CL17:CL47" si="56">CK17/SQRT(F17)</f>
        <v>#DIV/0!</v>
      </c>
      <c r="CM17" s="59" t="str">
        <f t="shared" ref="CM17:CM47" si="57">IF(B17="AlfaT",0.1,IF(B17="BetaT",0.5,IF(B17="Rn",100,IF(B17="Trizio",100," "))))</f>
        <v xml:space="preserve"> </v>
      </c>
      <c r="CN17" s="34" t="e">
        <f t="shared" si="53"/>
        <v>#VALUE!</v>
      </c>
      <c r="CO17" s="43">
        <v>0.01</v>
      </c>
      <c r="CP17" s="61" t="e">
        <f t="shared" si="54"/>
        <v>#VALUE!</v>
      </c>
      <c r="CQ17" s="44" t="e">
        <f t="shared" si="55"/>
        <v>#VALUE!</v>
      </c>
      <c r="CR17" s="4"/>
    </row>
    <row r="18" spans="1:96" x14ac:dyDescent="0.25">
      <c r="A18" s="2"/>
      <c r="B18" s="4"/>
      <c r="C18" s="63"/>
      <c r="D18" s="22"/>
      <c r="E18" s="56">
        <f t="shared" si="34"/>
        <v>1</v>
      </c>
      <c r="F18" s="47">
        <f t="shared" si="35"/>
        <v>4</v>
      </c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21"/>
      <c r="R18" s="21"/>
      <c r="S18" s="21"/>
      <c r="T18" s="21"/>
      <c r="U18" s="21"/>
      <c r="V18" s="21"/>
      <c r="W18" s="21"/>
      <c r="X18" s="21"/>
      <c r="Y18" s="21"/>
      <c r="Z18" s="70"/>
      <c r="AA18" s="64"/>
      <c r="AB18" s="64"/>
      <c r="AC18" s="64"/>
      <c r="AD18" s="64"/>
      <c r="AE18" s="64"/>
      <c r="AF18" s="64"/>
      <c r="AG18" s="64"/>
      <c r="AH18" s="64"/>
      <c r="AI18" s="64"/>
      <c r="AJ18" s="48"/>
      <c r="AK18" s="48"/>
      <c r="AL18" s="48"/>
      <c r="AM18" s="48"/>
      <c r="AN18" s="48"/>
      <c r="AO18" s="48"/>
      <c r="AP18" s="48"/>
      <c r="AQ18" s="48"/>
      <c r="AR18" s="48"/>
      <c r="AS18" s="23" t="str">
        <f t="shared" si="28"/>
        <v/>
      </c>
      <c r="AT18" s="24" t="str">
        <f t="shared" si="0"/>
        <v/>
      </c>
      <c r="AU18" s="24" t="str">
        <f t="shared" si="1"/>
        <v/>
      </c>
      <c r="AV18" s="24" t="str">
        <f t="shared" si="2"/>
        <v/>
      </c>
      <c r="AW18" s="24" t="str">
        <f t="shared" si="3"/>
        <v/>
      </c>
      <c r="AX18" s="24" t="str">
        <f t="shared" si="4"/>
        <v/>
      </c>
      <c r="AY18" s="24" t="str">
        <f t="shared" si="5"/>
        <v/>
      </c>
      <c r="AZ18" s="24" t="str">
        <f t="shared" si="6"/>
        <v/>
      </c>
      <c r="BA18" s="24" t="str">
        <f t="shared" si="7"/>
        <v/>
      </c>
      <c r="BB18" s="24" t="str">
        <f t="shared" si="8"/>
        <v/>
      </c>
      <c r="BC18" s="24" t="str">
        <f t="shared" si="9"/>
        <v/>
      </c>
      <c r="BD18" s="24" t="str">
        <f t="shared" si="10"/>
        <v/>
      </c>
      <c r="BE18" s="24" t="str">
        <f t="shared" si="11"/>
        <v/>
      </c>
      <c r="BF18" s="24" t="str">
        <f t="shared" si="12"/>
        <v/>
      </c>
      <c r="BG18" s="24" t="str">
        <f t="shared" si="13"/>
        <v/>
      </c>
      <c r="BH18" s="24" t="str">
        <f t="shared" si="14"/>
        <v/>
      </c>
      <c r="BI18" s="24" t="str">
        <f t="shared" si="15"/>
        <v/>
      </c>
      <c r="BJ18" s="24" t="str">
        <f t="shared" si="16"/>
        <v/>
      </c>
      <c r="BK18" s="24" t="str">
        <f t="shared" si="17"/>
        <v/>
      </c>
      <c r="BL18" s="29" t="e">
        <f t="shared" si="29"/>
        <v>#DIV/0!</v>
      </c>
      <c r="BM18" s="30" t="e">
        <f t="shared" si="30"/>
        <v>#DIV/0!</v>
      </c>
      <c r="BN18" s="34" t="e">
        <f t="shared" si="36"/>
        <v>#DIV/0!</v>
      </c>
      <c r="BO18" s="35" t="e">
        <f t="shared" si="37"/>
        <v>#DIV/0!</v>
      </c>
      <c r="BP18" s="36" t="e">
        <f t="shared" si="38"/>
        <v>#DIV/0!</v>
      </c>
      <c r="BQ18" s="23" t="str">
        <f t="shared" si="39"/>
        <v/>
      </c>
      <c r="BR18" s="24" t="str">
        <f t="shared" si="40"/>
        <v/>
      </c>
      <c r="BS18" s="24" t="str">
        <f t="shared" si="41"/>
        <v/>
      </c>
      <c r="BT18" s="24" t="str">
        <f t="shared" si="42"/>
        <v/>
      </c>
      <c r="BU18" s="24" t="str">
        <f t="shared" si="43"/>
        <v/>
      </c>
      <c r="BV18" s="24" t="str">
        <f t="shared" si="44"/>
        <v/>
      </c>
      <c r="BW18" s="24" t="str">
        <f t="shared" si="45"/>
        <v/>
      </c>
      <c r="BX18" s="24" t="str">
        <f t="shared" si="46"/>
        <v/>
      </c>
      <c r="BY18" s="24" t="str">
        <f t="shared" si="47"/>
        <v/>
      </c>
      <c r="BZ18" s="24" t="str">
        <f t="shared" si="48"/>
        <v/>
      </c>
      <c r="CA18" s="24" t="str">
        <f t="shared" si="49"/>
        <v/>
      </c>
      <c r="CB18" s="24" t="str">
        <f t="shared" si="50"/>
        <v/>
      </c>
      <c r="CC18" s="24" t="str">
        <f t="shared" si="51"/>
        <v/>
      </c>
      <c r="CD18" s="24" t="str">
        <f t="shared" si="52"/>
        <v/>
      </c>
      <c r="CE18" s="24" t="str">
        <f t="shared" si="21"/>
        <v/>
      </c>
      <c r="CF18" s="24" t="str">
        <f t="shared" si="22"/>
        <v/>
      </c>
      <c r="CG18" s="24" t="str">
        <f t="shared" si="23"/>
        <v/>
      </c>
      <c r="CH18" s="24" t="str">
        <f t="shared" si="24"/>
        <v/>
      </c>
      <c r="CI18" s="24" t="str">
        <f t="shared" si="25"/>
        <v/>
      </c>
      <c r="CJ18" s="29" t="e">
        <f t="shared" si="31"/>
        <v>#DIV/0!</v>
      </c>
      <c r="CK18" s="30" t="e">
        <f t="shared" si="32"/>
        <v>#DIV/0!</v>
      </c>
      <c r="CL18" s="39" t="e">
        <f t="shared" si="56"/>
        <v>#DIV/0!</v>
      </c>
      <c r="CM18" s="59" t="str">
        <f t="shared" si="57"/>
        <v xml:space="preserve"> </v>
      </c>
      <c r="CN18" s="34" t="e">
        <f t="shared" si="53"/>
        <v>#VALUE!</v>
      </c>
      <c r="CO18" s="43">
        <v>0.01</v>
      </c>
      <c r="CP18" s="61" t="e">
        <f t="shared" si="54"/>
        <v>#VALUE!</v>
      </c>
      <c r="CQ18" s="44" t="e">
        <f t="shared" si="55"/>
        <v>#VALUE!</v>
      </c>
      <c r="CR18" s="4"/>
    </row>
    <row r="19" spans="1:96" x14ac:dyDescent="0.25">
      <c r="A19" s="2"/>
      <c r="B19" s="4"/>
      <c r="C19" s="63"/>
      <c r="D19" s="22"/>
      <c r="E19" s="56">
        <f t="shared" si="34"/>
        <v>1</v>
      </c>
      <c r="F19" s="47">
        <f t="shared" si="35"/>
        <v>4</v>
      </c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21"/>
      <c r="T19" s="21"/>
      <c r="U19" s="21"/>
      <c r="V19" s="21"/>
      <c r="W19" s="21"/>
      <c r="X19" s="21"/>
      <c r="Y19" s="21"/>
      <c r="Z19" s="70"/>
      <c r="AA19" s="64"/>
      <c r="AB19" s="64"/>
      <c r="AC19" s="64"/>
      <c r="AD19" s="64"/>
      <c r="AE19" s="64"/>
      <c r="AF19" s="63"/>
      <c r="AG19" s="64"/>
      <c r="AH19" s="64"/>
      <c r="AI19" s="64"/>
      <c r="AJ19" s="64"/>
      <c r="AK19" s="64"/>
      <c r="AL19" s="48"/>
      <c r="AM19" s="48"/>
      <c r="AN19" s="48"/>
      <c r="AO19" s="48"/>
      <c r="AP19" s="48"/>
      <c r="AQ19" s="48"/>
      <c r="AR19" s="48"/>
      <c r="AS19" s="23" t="str">
        <f t="shared" si="28"/>
        <v/>
      </c>
      <c r="AT19" s="24" t="str">
        <f t="shared" si="0"/>
        <v/>
      </c>
      <c r="AU19" s="24" t="str">
        <f t="shared" si="1"/>
        <v/>
      </c>
      <c r="AV19" s="24" t="str">
        <f t="shared" si="2"/>
        <v/>
      </c>
      <c r="AW19" s="24" t="str">
        <f t="shared" si="3"/>
        <v/>
      </c>
      <c r="AX19" s="24" t="str">
        <f t="shared" si="4"/>
        <v/>
      </c>
      <c r="AY19" s="24" t="str">
        <f t="shared" si="5"/>
        <v/>
      </c>
      <c r="AZ19" s="24" t="str">
        <f t="shared" si="6"/>
        <v/>
      </c>
      <c r="BA19" s="24" t="str">
        <f t="shared" si="7"/>
        <v/>
      </c>
      <c r="BB19" s="24" t="str">
        <f t="shared" si="8"/>
        <v/>
      </c>
      <c r="BC19" s="24" t="str">
        <f t="shared" si="9"/>
        <v/>
      </c>
      <c r="BD19" s="24" t="str">
        <f t="shared" si="10"/>
        <v/>
      </c>
      <c r="BE19" s="24" t="str">
        <f t="shared" si="11"/>
        <v/>
      </c>
      <c r="BF19" s="24" t="str">
        <f t="shared" si="12"/>
        <v/>
      </c>
      <c r="BG19" s="24" t="str">
        <f t="shared" si="13"/>
        <v/>
      </c>
      <c r="BH19" s="24" t="str">
        <f t="shared" si="14"/>
        <v/>
      </c>
      <c r="BI19" s="24" t="str">
        <f t="shared" si="15"/>
        <v/>
      </c>
      <c r="BJ19" s="24" t="str">
        <f t="shared" si="16"/>
        <v/>
      </c>
      <c r="BK19" s="24" t="str">
        <f t="shared" si="17"/>
        <v/>
      </c>
      <c r="BL19" s="29" t="e">
        <f t="shared" si="29"/>
        <v>#DIV/0!</v>
      </c>
      <c r="BM19" s="30" t="e">
        <f t="shared" si="30"/>
        <v>#DIV/0!</v>
      </c>
      <c r="BN19" s="34" t="e">
        <f t="shared" si="36"/>
        <v>#DIV/0!</v>
      </c>
      <c r="BO19" s="35" t="e">
        <f t="shared" si="37"/>
        <v>#DIV/0!</v>
      </c>
      <c r="BP19" s="36" t="e">
        <f t="shared" si="38"/>
        <v>#DIV/0!</v>
      </c>
      <c r="BQ19" s="23" t="str">
        <f t="shared" si="39"/>
        <v/>
      </c>
      <c r="BR19" s="24" t="str">
        <f t="shared" si="40"/>
        <v/>
      </c>
      <c r="BS19" s="24" t="str">
        <f t="shared" si="41"/>
        <v/>
      </c>
      <c r="BT19" s="24" t="str">
        <f t="shared" si="42"/>
        <v/>
      </c>
      <c r="BU19" s="24" t="str">
        <f t="shared" si="43"/>
        <v/>
      </c>
      <c r="BV19" s="24" t="str">
        <f t="shared" si="44"/>
        <v/>
      </c>
      <c r="BW19" s="24" t="str">
        <f t="shared" si="45"/>
        <v/>
      </c>
      <c r="BX19" s="24" t="str">
        <f t="shared" si="46"/>
        <v/>
      </c>
      <c r="BY19" s="24" t="str">
        <f t="shared" si="47"/>
        <v/>
      </c>
      <c r="BZ19" s="24" t="str">
        <f t="shared" si="48"/>
        <v/>
      </c>
      <c r="CA19" s="24" t="str">
        <f t="shared" si="49"/>
        <v/>
      </c>
      <c r="CB19" s="24" t="str">
        <f t="shared" si="50"/>
        <v/>
      </c>
      <c r="CC19" s="24" t="str">
        <f t="shared" si="51"/>
        <v/>
      </c>
      <c r="CD19" s="24" t="str">
        <f t="shared" si="52"/>
        <v/>
      </c>
      <c r="CE19" s="24" t="str">
        <f t="shared" si="21"/>
        <v/>
      </c>
      <c r="CF19" s="24" t="str">
        <f t="shared" si="22"/>
        <v/>
      </c>
      <c r="CG19" s="24" t="str">
        <f t="shared" si="23"/>
        <v/>
      </c>
      <c r="CH19" s="24" t="str">
        <f t="shared" si="24"/>
        <v/>
      </c>
      <c r="CI19" s="24" t="str">
        <f t="shared" si="25"/>
        <v/>
      </c>
      <c r="CJ19" s="29" t="e">
        <f t="shared" si="31"/>
        <v>#DIV/0!</v>
      </c>
      <c r="CK19" s="30" t="e">
        <f t="shared" si="32"/>
        <v>#DIV/0!</v>
      </c>
      <c r="CL19" s="39" t="e">
        <f t="shared" si="56"/>
        <v>#DIV/0!</v>
      </c>
      <c r="CM19" s="59" t="str">
        <f t="shared" si="57"/>
        <v xml:space="preserve"> </v>
      </c>
      <c r="CN19" s="34" t="e">
        <f t="shared" si="53"/>
        <v>#VALUE!</v>
      </c>
      <c r="CO19" s="43">
        <v>0.01</v>
      </c>
      <c r="CP19" s="61" t="e">
        <f t="shared" si="54"/>
        <v>#VALUE!</v>
      </c>
      <c r="CQ19" s="44" t="e">
        <f t="shared" si="55"/>
        <v>#VALUE!</v>
      </c>
      <c r="CR19" s="4"/>
    </row>
    <row r="20" spans="1:96" x14ac:dyDescent="0.25">
      <c r="A20" s="2"/>
      <c r="B20" s="4"/>
      <c r="C20" s="63"/>
      <c r="D20" s="22"/>
      <c r="E20" s="56">
        <f t="shared" si="34"/>
        <v>1</v>
      </c>
      <c r="F20" s="47">
        <f t="shared" si="35"/>
        <v>4</v>
      </c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70"/>
      <c r="AA20" s="64"/>
      <c r="AB20" s="64"/>
      <c r="AC20" s="64"/>
      <c r="AD20" s="64"/>
      <c r="AE20" s="64"/>
      <c r="AF20" s="64"/>
      <c r="AG20" s="64"/>
      <c r="AH20" s="64"/>
      <c r="AI20" s="63"/>
      <c r="AJ20" s="63"/>
      <c r="AK20" s="64"/>
      <c r="AL20" s="64"/>
      <c r="AM20" s="64"/>
      <c r="AN20" s="64"/>
      <c r="AO20" s="64"/>
      <c r="AP20" s="64"/>
      <c r="AQ20" s="64"/>
      <c r="AR20" s="64"/>
      <c r="AS20" s="23" t="str">
        <f t="shared" si="28"/>
        <v/>
      </c>
      <c r="AT20" s="24" t="str">
        <f t="shared" si="0"/>
        <v/>
      </c>
      <c r="AU20" s="24" t="str">
        <f t="shared" si="1"/>
        <v/>
      </c>
      <c r="AV20" s="24" t="str">
        <f t="shared" si="2"/>
        <v/>
      </c>
      <c r="AW20" s="24" t="str">
        <f t="shared" si="3"/>
        <v/>
      </c>
      <c r="AX20" s="24" t="str">
        <f t="shared" si="4"/>
        <v/>
      </c>
      <c r="AY20" s="24" t="str">
        <f t="shared" si="5"/>
        <v/>
      </c>
      <c r="AZ20" s="24" t="str">
        <f t="shared" si="6"/>
        <v/>
      </c>
      <c r="BA20" s="24" t="str">
        <f t="shared" si="7"/>
        <v/>
      </c>
      <c r="BB20" s="24" t="str">
        <f t="shared" si="8"/>
        <v/>
      </c>
      <c r="BC20" s="24" t="str">
        <f t="shared" si="9"/>
        <v/>
      </c>
      <c r="BD20" s="24" t="str">
        <f t="shared" si="10"/>
        <v/>
      </c>
      <c r="BE20" s="24" t="str">
        <f t="shared" si="11"/>
        <v/>
      </c>
      <c r="BF20" s="24" t="str">
        <f t="shared" si="12"/>
        <v/>
      </c>
      <c r="BG20" s="24" t="str">
        <f t="shared" si="13"/>
        <v/>
      </c>
      <c r="BH20" s="24" t="str">
        <f t="shared" si="14"/>
        <v/>
      </c>
      <c r="BI20" s="24" t="str">
        <f t="shared" si="15"/>
        <v/>
      </c>
      <c r="BJ20" s="24" t="str">
        <f t="shared" si="16"/>
        <v/>
      </c>
      <c r="BK20" s="24" t="str">
        <f t="shared" si="17"/>
        <v/>
      </c>
      <c r="BL20" s="29" t="e">
        <f t="shared" si="29"/>
        <v>#DIV/0!</v>
      </c>
      <c r="BM20" s="30" t="e">
        <f t="shared" si="30"/>
        <v>#DIV/0!</v>
      </c>
      <c r="BN20" s="34" t="e">
        <f t="shared" si="36"/>
        <v>#DIV/0!</v>
      </c>
      <c r="BO20" s="35" t="e">
        <f t="shared" si="37"/>
        <v>#DIV/0!</v>
      </c>
      <c r="BP20" s="36" t="e">
        <f t="shared" si="38"/>
        <v>#DIV/0!</v>
      </c>
      <c r="BQ20" s="23" t="str">
        <f t="shared" si="39"/>
        <v/>
      </c>
      <c r="BR20" s="24" t="str">
        <f t="shared" si="40"/>
        <v/>
      </c>
      <c r="BS20" s="24" t="str">
        <f t="shared" si="41"/>
        <v/>
      </c>
      <c r="BT20" s="24" t="str">
        <f t="shared" si="42"/>
        <v/>
      </c>
      <c r="BU20" s="24" t="str">
        <f t="shared" si="43"/>
        <v/>
      </c>
      <c r="BV20" s="24" t="str">
        <f t="shared" si="44"/>
        <v/>
      </c>
      <c r="BW20" s="24" t="str">
        <f t="shared" si="45"/>
        <v/>
      </c>
      <c r="BX20" s="24" t="str">
        <f t="shared" si="46"/>
        <v/>
      </c>
      <c r="BY20" s="24" t="str">
        <f t="shared" si="47"/>
        <v/>
      </c>
      <c r="BZ20" s="24" t="str">
        <f t="shared" si="48"/>
        <v/>
      </c>
      <c r="CA20" s="24" t="str">
        <f t="shared" si="49"/>
        <v/>
      </c>
      <c r="CB20" s="24" t="str">
        <f t="shared" si="50"/>
        <v/>
      </c>
      <c r="CC20" s="24" t="str">
        <f t="shared" si="51"/>
        <v/>
      </c>
      <c r="CD20" s="24" t="str">
        <f t="shared" si="52"/>
        <v/>
      </c>
      <c r="CE20" s="24" t="str">
        <f t="shared" si="21"/>
        <v/>
      </c>
      <c r="CF20" s="24" t="str">
        <f t="shared" si="22"/>
        <v/>
      </c>
      <c r="CG20" s="24" t="str">
        <f t="shared" si="23"/>
        <v/>
      </c>
      <c r="CH20" s="24" t="str">
        <f t="shared" si="24"/>
        <v/>
      </c>
      <c r="CI20" s="24" t="str">
        <f t="shared" si="25"/>
        <v/>
      </c>
      <c r="CJ20" s="29" t="e">
        <f t="shared" si="31"/>
        <v>#DIV/0!</v>
      </c>
      <c r="CK20" s="30" t="e">
        <f t="shared" si="32"/>
        <v>#DIV/0!</v>
      </c>
      <c r="CL20" s="39" t="e">
        <f t="shared" si="56"/>
        <v>#DIV/0!</v>
      </c>
      <c r="CM20" s="59" t="str">
        <f t="shared" si="57"/>
        <v xml:space="preserve"> </v>
      </c>
      <c r="CN20" s="34" t="e">
        <f t="shared" si="53"/>
        <v>#VALUE!</v>
      </c>
      <c r="CO20" s="43">
        <v>0.01</v>
      </c>
      <c r="CP20" s="61" t="e">
        <f t="shared" si="54"/>
        <v>#VALUE!</v>
      </c>
      <c r="CQ20" s="44" t="e">
        <f t="shared" si="55"/>
        <v>#VALUE!</v>
      </c>
      <c r="CR20" s="4"/>
    </row>
    <row r="21" spans="1:96" x14ac:dyDescent="0.25">
      <c r="A21" s="2"/>
      <c r="B21" s="4"/>
      <c r="C21" s="63"/>
      <c r="D21" s="22"/>
      <c r="E21" s="56">
        <f t="shared" si="34"/>
        <v>1</v>
      </c>
      <c r="F21" s="47">
        <f t="shared" si="35"/>
        <v>4</v>
      </c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21"/>
      <c r="T21" s="21"/>
      <c r="U21" s="21"/>
      <c r="V21" s="21"/>
      <c r="W21" s="21"/>
      <c r="X21" s="21"/>
      <c r="Y21" s="21"/>
      <c r="Z21" s="70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3"/>
      <c r="AL21" s="48"/>
      <c r="AM21" s="48"/>
      <c r="AN21" s="48"/>
      <c r="AO21" s="48"/>
      <c r="AP21" s="48"/>
      <c r="AQ21" s="48"/>
      <c r="AR21" s="48"/>
      <c r="AS21" s="23" t="str">
        <f t="shared" si="28"/>
        <v/>
      </c>
      <c r="AT21" s="24" t="str">
        <f t="shared" si="0"/>
        <v/>
      </c>
      <c r="AU21" s="24" t="str">
        <f t="shared" si="1"/>
        <v/>
      </c>
      <c r="AV21" s="24" t="str">
        <f t="shared" si="2"/>
        <v/>
      </c>
      <c r="AW21" s="24" t="str">
        <f t="shared" si="3"/>
        <v/>
      </c>
      <c r="AX21" s="24" t="str">
        <f t="shared" si="4"/>
        <v/>
      </c>
      <c r="AY21" s="24" t="str">
        <f t="shared" si="5"/>
        <v/>
      </c>
      <c r="AZ21" s="24" t="str">
        <f t="shared" si="6"/>
        <v/>
      </c>
      <c r="BA21" s="24" t="str">
        <f t="shared" si="7"/>
        <v/>
      </c>
      <c r="BB21" s="24" t="str">
        <f t="shared" si="8"/>
        <v/>
      </c>
      <c r="BC21" s="24" t="str">
        <f t="shared" si="9"/>
        <v/>
      </c>
      <c r="BD21" s="24" t="str">
        <f t="shared" si="10"/>
        <v/>
      </c>
      <c r="BE21" s="24" t="str">
        <f t="shared" si="11"/>
        <v/>
      </c>
      <c r="BF21" s="24" t="str">
        <f t="shared" si="12"/>
        <v/>
      </c>
      <c r="BG21" s="24" t="str">
        <f t="shared" si="13"/>
        <v/>
      </c>
      <c r="BH21" s="24" t="str">
        <f t="shared" si="14"/>
        <v/>
      </c>
      <c r="BI21" s="24" t="str">
        <f t="shared" si="15"/>
        <v/>
      </c>
      <c r="BJ21" s="24" t="str">
        <f t="shared" si="16"/>
        <v/>
      </c>
      <c r="BK21" s="24" t="str">
        <f t="shared" si="17"/>
        <v/>
      </c>
      <c r="BL21" s="29" t="e">
        <f t="shared" si="29"/>
        <v>#DIV/0!</v>
      </c>
      <c r="BM21" s="30" t="e">
        <f t="shared" si="30"/>
        <v>#DIV/0!</v>
      </c>
      <c r="BN21" s="34" t="e">
        <f t="shared" si="36"/>
        <v>#DIV/0!</v>
      </c>
      <c r="BO21" s="35" t="e">
        <f t="shared" si="37"/>
        <v>#DIV/0!</v>
      </c>
      <c r="BP21" s="36" t="e">
        <f t="shared" si="38"/>
        <v>#DIV/0!</v>
      </c>
      <c r="BQ21" s="23" t="str">
        <f t="shared" si="39"/>
        <v/>
      </c>
      <c r="BR21" s="24" t="str">
        <f t="shared" si="40"/>
        <v/>
      </c>
      <c r="BS21" s="24" t="str">
        <f t="shared" si="41"/>
        <v/>
      </c>
      <c r="BT21" s="24" t="str">
        <f t="shared" si="42"/>
        <v/>
      </c>
      <c r="BU21" s="24" t="str">
        <f t="shared" si="43"/>
        <v/>
      </c>
      <c r="BV21" s="24" t="str">
        <f t="shared" si="44"/>
        <v/>
      </c>
      <c r="BW21" s="24" t="str">
        <f t="shared" si="45"/>
        <v/>
      </c>
      <c r="BX21" s="24" t="str">
        <f t="shared" si="46"/>
        <v/>
      </c>
      <c r="BY21" s="24" t="str">
        <f t="shared" si="47"/>
        <v/>
      </c>
      <c r="BZ21" s="24" t="str">
        <f t="shared" si="48"/>
        <v/>
      </c>
      <c r="CA21" s="24" t="str">
        <f t="shared" si="49"/>
        <v/>
      </c>
      <c r="CB21" s="24" t="str">
        <f t="shared" si="50"/>
        <v/>
      </c>
      <c r="CC21" s="24" t="str">
        <f t="shared" si="51"/>
        <v/>
      </c>
      <c r="CD21" s="24" t="str">
        <f t="shared" si="52"/>
        <v/>
      </c>
      <c r="CE21" s="24" t="str">
        <f t="shared" si="21"/>
        <v/>
      </c>
      <c r="CF21" s="24" t="str">
        <f t="shared" si="22"/>
        <v/>
      </c>
      <c r="CG21" s="24" t="str">
        <f t="shared" si="23"/>
        <v/>
      </c>
      <c r="CH21" s="24" t="str">
        <f t="shared" si="24"/>
        <v/>
      </c>
      <c r="CI21" s="24" t="str">
        <f t="shared" si="25"/>
        <v/>
      </c>
      <c r="CJ21" s="29" t="e">
        <f t="shared" si="31"/>
        <v>#DIV/0!</v>
      </c>
      <c r="CK21" s="30" t="e">
        <f t="shared" si="32"/>
        <v>#DIV/0!</v>
      </c>
      <c r="CL21" s="39" t="e">
        <f t="shared" si="56"/>
        <v>#DIV/0!</v>
      </c>
      <c r="CM21" s="59" t="str">
        <f t="shared" si="57"/>
        <v xml:space="preserve"> </v>
      </c>
      <c r="CN21" s="34" t="e">
        <f t="shared" si="53"/>
        <v>#VALUE!</v>
      </c>
      <c r="CO21" s="43">
        <v>0.01</v>
      </c>
      <c r="CP21" s="61" t="e">
        <f t="shared" si="54"/>
        <v>#VALUE!</v>
      </c>
      <c r="CQ21" s="44" t="e">
        <f t="shared" si="55"/>
        <v>#VALUE!</v>
      </c>
      <c r="CR21" s="4"/>
    </row>
    <row r="22" spans="1:96" x14ac:dyDescent="0.25">
      <c r="A22" s="2"/>
      <c r="B22" s="4"/>
      <c r="C22" s="63"/>
      <c r="D22" s="22"/>
      <c r="E22" s="56">
        <f t="shared" si="34"/>
        <v>1</v>
      </c>
      <c r="F22" s="47">
        <f t="shared" si="35"/>
        <v>4</v>
      </c>
      <c r="G22" s="63"/>
      <c r="H22" s="63"/>
      <c r="I22" s="63"/>
      <c r="J22" s="63"/>
      <c r="K22" s="65"/>
      <c r="L22" s="63"/>
      <c r="M22" s="63"/>
      <c r="N22" s="63"/>
      <c r="O22" s="63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70"/>
      <c r="AA22" s="64"/>
      <c r="AB22" s="64"/>
      <c r="AC22" s="64"/>
      <c r="AD22" s="67"/>
      <c r="AE22" s="64"/>
      <c r="AF22" s="64"/>
      <c r="AG22" s="64"/>
      <c r="AH22" s="64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23" t="str">
        <f t="shared" si="28"/>
        <v/>
      </c>
      <c r="AT22" s="24" t="str">
        <f t="shared" si="0"/>
        <v/>
      </c>
      <c r="AU22" s="24" t="str">
        <f t="shared" si="1"/>
        <v/>
      </c>
      <c r="AV22" s="24" t="str">
        <f t="shared" si="2"/>
        <v/>
      </c>
      <c r="AW22" s="24" t="str">
        <f t="shared" si="3"/>
        <v/>
      </c>
      <c r="AX22" s="24" t="str">
        <f t="shared" si="4"/>
        <v/>
      </c>
      <c r="AY22" s="24" t="str">
        <f t="shared" si="5"/>
        <v/>
      </c>
      <c r="AZ22" s="24" t="str">
        <f t="shared" si="6"/>
        <v/>
      </c>
      <c r="BA22" s="24" t="str">
        <f t="shared" si="7"/>
        <v/>
      </c>
      <c r="BB22" s="24" t="str">
        <f t="shared" si="8"/>
        <v/>
      </c>
      <c r="BC22" s="24" t="str">
        <f t="shared" si="9"/>
        <v/>
      </c>
      <c r="BD22" s="24" t="str">
        <f t="shared" si="10"/>
        <v/>
      </c>
      <c r="BE22" s="24" t="str">
        <f t="shared" si="11"/>
        <v/>
      </c>
      <c r="BF22" s="24" t="str">
        <f t="shared" si="12"/>
        <v/>
      </c>
      <c r="BG22" s="24" t="str">
        <f t="shared" si="13"/>
        <v/>
      </c>
      <c r="BH22" s="24" t="str">
        <f t="shared" si="14"/>
        <v/>
      </c>
      <c r="BI22" s="24" t="str">
        <f t="shared" si="15"/>
        <v/>
      </c>
      <c r="BJ22" s="24" t="str">
        <f t="shared" si="16"/>
        <v/>
      </c>
      <c r="BK22" s="24" t="str">
        <f t="shared" si="17"/>
        <v/>
      </c>
      <c r="BL22" s="29" t="e">
        <f t="shared" si="29"/>
        <v>#DIV/0!</v>
      </c>
      <c r="BM22" s="30" t="e">
        <f t="shared" si="30"/>
        <v>#DIV/0!</v>
      </c>
      <c r="BN22" s="34" t="e">
        <f t="shared" si="36"/>
        <v>#DIV/0!</v>
      </c>
      <c r="BO22" s="35" t="e">
        <f t="shared" si="37"/>
        <v>#DIV/0!</v>
      </c>
      <c r="BP22" s="36" t="e">
        <f t="shared" si="38"/>
        <v>#DIV/0!</v>
      </c>
      <c r="BQ22" s="23" t="str">
        <f t="shared" si="39"/>
        <v/>
      </c>
      <c r="BR22" s="24" t="str">
        <f t="shared" si="40"/>
        <v/>
      </c>
      <c r="BS22" s="24" t="str">
        <f t="shared" si="41"/>
        <v/>
      </c>
      <c r="BT22" s="24" t="str">
        <f t="shared" si="42"/>
        <v/>
      </c>
      <c r="BU22" s="24" t="str">
        <f t="shared" si="43"/>
        <v/>
      </c>
      <c r="BV22" s="24" t="str">
        <f t="shared" si="44"/>
        <v/>
      </c>
      <c r="BW22" s="24" t="str">
        <f t="shared" si="45"/>
        <v/>
      </c>
      <c r="BX22" s="24" t="str">
        <f t="shared" si="46"/>
        <v/>
      </c>
      <c r="BY22" s="24" t="str">
        <f t="shared" si="47"/>
        <v/>
      </c>
      <c r="BZ22" s="24" t="str">
        <f t="shared" si="48"/>
        <v/>
      </c>
      <c r="CA22" s="24" t="str">
        <f t="shared" si="49"/>
        <v/>
      </c>
      <c r="CB22" s="24" t="str">
        <f t="shared" si="50"/>
        <v/>
      </c>
      <c r="CC22" s="24" t="str">
        <f t="shared" si="51"/>
        <v/>
      </c>
      <c r="CD22" s="24" t="str">
        <f t="shared" si="52"/>
        <v/>
      </c>
      <c r="CE22" s="24" t="str">
        <f t="shared" si="21"/>
        <v/>
      </c>
      <c r="CF22" s="24" t="str">
        <f t="shared" si="22"/>
        <v/>
      </c>
      <c r="CG22" s="24" t="str">
        <f t="shared" si="23"/>
        <v/>
      </c>
      <c r="CH22" s="24" t="str">
        <f t="shared" si="24"/>
        <v/>
      </c>
      <c r="CI22" s="24" t="str">
        <f t="shared" si="25"/>
        <v/>
      </c>
      <c r="CJ22" s="29" t="e">
        <f t="shared" si="31"/>
        <v>#DIV/0!</v>
      </c>
      <c r="CK22" s="30" t="e">
        <f t="shared" si="32"/>
        <v>#DIV/0!</v>
      </c>
      <c r="CL22" s="39" t="e">
        <f t="shared" si="56"/>
        <v>#DIV/0!</v>
      </c>
      <c r="CM22" s="59" t="str">
        <f t="shared" si="57"/>
        <v xml:space="preserve"> </v>
      </c>
      <c r="CN22" s="34" t="e">
        <f t="shared" si="53"/>
        <v>#VALUE!</v>
      </c>
      <c r="CO22" s="43">
        <v>0.01</v>
      </c>
      <c r="CP22" s="61" t="e">
        <f t="shared" si="54"/>
        <v>#VALUE!</v>
      </c>
      <c r="CQ22" s="44" t="e">
        <f t="shared" si="55"/>
        <v>#VALUE!</v>
      </c>
      <c r="CR22" s="4"/>
    </row>
    <row r="23" spans="1:96" x14ac:dyDescent="0.25">
      <c r="A23" s="2"/>
      <c r="B23" s="4"/>
      <c r="C23" s="63"/>
      <c r="D23" s="22"/>
      <c r="E23" s="56">
        <f t="shared" si="34"/>
        <v>1</v>
      </c>
      <c r="F23" s="47">
        <f t="shared" si="35"/>
        <v>4</v>
      </c>
      <c r="G23" s="63"/>
      <c r="H23" s="63"/>
      <c r="I23" s="63"/>
      <c r="J23" s="63"/>
      <c r="K23" s="68"/>
      <c r="L23" s="63"/>
      <c r="M23" s="63"/>
      <c r="N23" s="63"/>
      <c r="O23" s="63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70"/>
      <c r="AA23" s="64"/>
      <c r="AB23" s="64"/>
      <c r="AC23" s="64"/>
      <c r="AD23" s="63"/>
      <c r="AE23" s="64"/>
      <c r="AF23" s="64"/>
      <c r="AG23" s="64"/>
      <c r="AH23" s="64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23" t="str">
        <f t="shared" si="28"/>
        <v/>
      </c>
      <c r="AT23" s="24" t="str">
        <f t="shared" si="0"/>
        <v/>
      </c>
      <c r="AU23" s="24" t="str">
        <f t="shared" si="1"/>
        <v/>
      </c>
      <c r="AV23" s="24" t="str">
        <f t="shared" si="2"/>
        <v/>
      </c>
      <c r="AW23" s="24" t="str">
        <f t="shared" si="3"/>
        <v/>
      </c>
      <c r="AX23" s="24" t="str">
        <f t="shared" si="4"/>
        <v/>
      </c>
      <c r="AY23" s="24" t="str">
        <f t="shared" si="5"/>
        <v/>
      </c>
      <c r="AZ23" s="24" t="str">
        <f t="shared" si="6"/>
        <v/>
      </c>
      <c r="BA23" s="24" t="str">
        <f t="shared" si="7"/>
        <v/>
      </c>
      <c r="BB23" s="24" t="str">
        <f t="shared" si="8"/>
        <v/>
      </c>
      <c r="BC23" s="24" t="str">
        <f t="shared" si="9"/>
        <v/>
      </c>
      <c r="BD23" s="24" t="str">
        <f t="shared" si="10"/>
        <v/>
      </c>
      <c r="BE23" s="24" t="str">
        <f t="shared" si="11"/>
        <v/>
      </c>
      <c r="BF23" s="24" t="str">
        <f t="shared" si="12"/>
        <v/>
      </c>
      <c r="BG23" s="24" t="str">
        <f t="shared" si="13"/>
        <v/>
      </c>
      <c r="BH23" s="24" t="str">
        <f t="shared" si="14"/>
        <v/>
      </c>
      <c r="BI23" s="24" t="str">
        <f t="shared" si="15"/>
        <v/>
      </c>
      <c r="BJ23" s="24" t="str">
        <f t="shared" si="16"/>
        <v/>
      </c>
      <c r="BK23" s="24" t="str">
        <f t="shared" si="17"/>
        <v/>
      </c>
      <c r="BL23" s="29" t="e">
        <f t="shared" si="29"/>
        <v>#DIV/0!</v>
      </c>
      <c r="BM23" s="30" t="e">
        <f t="shared" si="30"/>
        <v>#DIV/0!</v>
      </c>
      <c r="BN23" s="34" t="e">
        <f t="shared" si="36"/>
        <v>#DIV/0!</v>
      </c>
      <c r="BO23" s="35" t="e">
        <f t="shared" si="37"/>
        <v>#DIV/0!</v>
      </c>
      <c r="BP23" s="36" t="e">
        <f t="shared" si="38"/>
        <v>#DIV/0!</v>
      </c>
      <c r="BQ23" s="23" t="str">
        <f t="shared" si="39"/>
        <v/>
      </c>
      <c r="BR23" s="24" t="str">
        <f t="shared" si="40"/>
        <v/>
      </c>
      <c r="BS23" s="24" t="str">
        <f t="shared" si="41"/>
        <v/>
      </c>
      <c r="BT23" s="24" t="str">
        <f t="shared" si="42"/>
        <v/>
      </c>
      <c r="BU23" s="24" t="str">
        <f t="shared" si="43"/>
        <v/>
      </c>
      <c r="BV23" s="24" t="str">
        <f t="shared" si="44"/>
        <v/>
      </c>
      <c r="BW23" s="24" t="str">
        <f t="shared" si="45"/>
        <v/>
      </c>
      <c r="BX23" s="24" t="str">
        <f t="shared" si="46"/>
        <v/>
      </c>
      <c r="BY23" s="24" t="str">
        <f t="shared" si="47"/>
        <v/>
      </c>
      <c r="BZ23" s="24" t="str">
        <f t="shared" si="48"/>
        <v/>
      </c>
      <c r="CA23" s="24" t="str">
        <f t="shared" si="49"/>
        <v/>
      </c>
      <c r="CB23" s="24" t="str">
        <f t="shared" si="50"/>
        <v/>
      </c>
      <c r="CC23" s="24" t="str">
        <f t="shared" si="51"/>
        <v/>
      </c>
      <c r="CD23" s="24" t="str">
        <f t="shared" si="52"/>
        <v/>
      </c>
      <c r="CE23" s="24" t="str">
        <f t="shared" si="21"/>
        <v/>
      </c>
      <c r="CF23" s="24" t="str">
        <f t="shared" si="22"/>
        <v/>
      </c>
      <c r="CG23" s="24" t="str">
        <f t="shared" si="23"/>
        <v/>
      </c>
      <c r="CH23" s="24" t="str">
        <f t="shared" si="24"/>
        <v/>
      </c>
      <c r="CI23" s="24" t="str">
        <f t="shared" si="25"/>
        <v/>
      </c>
      <c r="CJ23" s="29" t="e">
        <f t="shared" si="31"/>
        <v>#DIV/0!</v>
      </c>
      <c r="CK23" s="30" t="e">
        <f t="shared" si="32"/>
        <v>#DIV/0!</v>
      </c>
      <c r="CL23" s="39" t="e">
        <f t="shared" si="56"/>
        <v>#DIV/0!</v>
      </c>
      <c r="CM23" s="59" t="str">
        <f t="shared" si="57"/>
        <v xml:space="preserve"> </v>
      </c>
      <c r="CN23" s="34" t="e">
        <f t="shared" si="53"/>
        <v>#VALUE!</v>
      </c>
      <c r="CO23" s="43">
        <v>0.01</v>
      </c>
      <c r="CP23" s="61" t="e">
        <f t="shared" si="54"/>
        <v>#VALUE!</v>
      </c>
      <c r="CQ23" s="44" t="e">
        <f t="shared" si="55"/>
        <v>#VALUE!</v>
      </c>
      <c r="CR23" s="4"/>
    </row>
    <row r="24" spans="1:96" x14ac:dyDescent="0.25">
      <c r="A24" s="2"/>
      <c r="B24" s="4"/>
      <c r="C24" s="63"/>
      <c r="D24" s="22"/>
      <c r="E24" s="56">
        <f t="shared" si="34"/>
        <v>1</v>
      </c>
      <c r="F24" s="47">
        <f t="shared" si="35"/>
        <v>4</v>
      </c>
      <c r="G24" s="63"/>
      <c r="H24" s="63"/>
      <c r="I24" s="63"/>
      <c r="J24" s="63"/>
      <c r="K24" s="68"/>
      <c r="L24" s="63"/>
      <c r="M24" s="63"/>
      <c r="N24" s="63"/>
      <c r="O24" s="63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70"/>
      <c r="AA24" s="64"/>
      <c r="AB24" s="64"/>
      <c r="AC24" s="64"/>
      <c r="AD24" s="63"/>
      <c r="AE24" s="64"/>
      <c r="AF24" s="64"/>
      <c r="AG24" s="64"/>
      <c r="AH24" s="64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23" t="str">
        <f t="shared" si="28"/>
        <v/>
      </c>
      <c r="AT24" s="24" t="str">
        <f t="shared" si="0"/>
        <v/>
      </c>
      <c r="AU24" s="24" t="str">
        <f t="shared" si="1"/>
        <v/>
      </c>
      <c r="AV24" s="24" t="str">
        <f t="shared" si="2"/>
        <v/>
      </c>
      <c r="AW24" s="24" t="str">
        <f t="shared" si="3"/>
        <v/>
      </c>
      <c r="AX24" s="24" t="str">
        <f t="shared" si="4"/>
        <v/>
      </c>
      <c r="AY24" s="24" t="str">
        <f t="shared" si="5"/>
        <v/>
      </c>
      <c r="AZ24" s="24" t="str">
        <f t="shared" si="6"/>
        <v/>
      </c>
      <c r="BA24" s="24" t="str">
        <f t="shared" si="7"/>
        <v/>
      </c>
      <c r="BB24" s="24" t="str">
        <f t="shared" si="8"/>
        <v/>
      </c>
      <c r="BC24" s="24" t="str">
        <f t="shared" si="9"/>
        <v/>
      </c>
      <c r="BD24" s="24" t="str">
        <f t="shared" si="10"/>
        <v/>
      </c>
      <c r="BE24" s="24" t="str">
        <f t="shared" si="11"/>
        <v/>
      </c>
      <c r="BF24" s="24" t="str">
        <f t="shared" si="12"/>
        <v/>
      </c>
      <c r="BG24" s="24" t="str">
        <f t="shared" si="13"/>
        <v/>
      </c>
      <c r="BH24" s="24" t="str">
        <f t="shared" si="14"/>
        <v/>
      </c>
      <c r="BI24" s="24" t="str">
        <f t="shared" si="15"/>
        <v/>
      </c>
      <c r="BJ24" s="24" t="str">
        <f t="shared" si="16"/>
        <v/>
      </c>
      <c r="BK24" s="24" t="str">
        <f t="shared" si="17"/>
        <v/>
      </c>
      <c r="BL24" s="29" t="e">
        <f t="shared" si="29"/>
        <v>#DIV/0!</v>
      </c>
      <c r="BM24" s="30" t="e">
        <f t="shared" si="30"/>
        <v>#DIV/0!</v>
      </c>
      <c r="BN24" s="34" t="e">
        <f t="shared" si="36"/>
        <v>#DIV/0!</v>
      </c>
      <c r="BO24" s="35" t="e">
        <f t="shared" si="37"/>
        <v>#DIV/0!</v>
      </c>
      <c r="BP24" s="36" t="e">
        <f t="shared" si="38"/>
        <v>#DIV/0!</v>
      </c>
      <c r="BQ24" s="23" t="str">
        <f t="shared" si="39"/>
        <v/>
      </c>
      <c r="BR24" s="24" t="str">
        <f t="shared" si="40"/>
        <v/>
      </c>
      <c r="BS24" s="24" t="str">
        <f t="shared" si="41"/>
        <v/>
      </c>
      <c r="BT24" s="24" t="str">
        <f t="shared" si="42"/>
        <v/>
      </c>
      <c r="BU24" s="24" t="str">
        <f t="shared" si="43"/>
        <v/>
      </c>
      <c r="BV24" s="24" t="str">
        <f t="shared" si="44"/>
        <v/>
      </c>
      <c r="BW24" s="24" t="str">
        <f t="shared" si="45"/>
        <v/>
      </c>
      <c r="BX24" s="24" t="str">
        <f t="shared" si="46"/>
        <v/>
      </c>
      <c r="BY24" s="24" t="str">
        <f t="shared" si="47"/>
        <v/>
      </c>
      <c r="BZ24" s="24" t="str">
        <f t="shared" si="48"/>
        <v/>
      </c>
      <c r="CA24" s="24" t="str">
        <f t="shared" si="49"/>
        <v/>
      </c>
      <c r="CB24" s="24" t="str">
        <f t="shared" si="50"/>
        <v/>
      </c>
      <c r="CC24" s="24" t="str">
        <f t="shared" si="51"/>
        <v/>
      </c>
      <c r="CD24" s="24" t="str">
        <f t="shared" si="52"/>
        <v/>
      </c>
      <c r="CE24" s="24" t="str">
        <f t="shared" si="21"/>
        <v/>
      </c>
      <c r="CF24" s="24" t="str">
        <f t="shared" si="22"/>
        <v/>
      </c>
      <c r="CG24" s="24" t="str">
        <f t="shared" si="23"/>
        <v/>
      </c>
      <c r="CH24" s="24" t="str">
        <f t="shared" si="24"/>
        <v/>
      </c>
      <c r="CI24" s="24" t="str">
        <f t="shared" si="25"/>
        <v/>
      </c>
      <c r="CJ24" s="29" t="e">
        <f t="shared" si="31"/>
        <v>#DIV/0!</v>
      </c>
      <c r="CK24" s="30" t="e">
        <f t="shared" si="32"/>
        <v>#DIV/0!</v>
      </c>
      <c r="CL24" s="39" t="e">
        <f t="shared" si="56"/>
        <v>#DIV/0!</v>
      </c>
      <c r="CM24" s="59" t="str">
        <f t="shared" si="57"/>
        <v xml:space="preserve"> </v>
      </c>
      <c r="CN24" s="34" t="e">
        <f t="shared" si="53"/>
        <v>#VALUE!</v>
      </c>
      <c r="CO24" s="43">
        <v>0.01</v>
      </c>
      <c r="CP24" s="61" t="e">
        <f t="shared" si="54"/>
        <v>#VALUE!</v>
      </c>
      <c r="CQ24" s="44" t="e">
        <f t="shared" si="55"/>
        <v>#VALUE!</v>
      </c>
      <c r="CR24" s="4"/>
    </row>
    <row r="25" spans="1:96" x14ac:dyDescent="0.25">
      <c r="A25" s="2"/>
      <c r="B25" s="4"/>
      <c r="C25" s="63"/>
      <c r="D25" s="22"/>
      <c r="E25" s="56">
        <f t="shared" si="34"/>
        <v>1</v>
      </c>
      <c r="F25" s="47">
        <f t="shared" si="35"/>
        <v>4</v>
      </c>
      <c r="G25" s="63"/>
      <c r="H25" s="63"/>
      <c r="I25" s="63"/>
      <c r="J25" s="63"/>
      <c r="K25" s="68"/>
      <c r="L25" s="63"/>
      <c r="M25" s="63"/>
      <c r="N25" s="63"/>
      <c r="O25" s="63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70"/>
      <c r="AA25" s="64"/>
      <c r="AB25" s="64"/>
      <c r="AC25" s="64"/>
      <c r="AD25" s="63"/>
      <c r="AE25" s="64"/>
      <c r="AF25" s="64"/>
      <c r="AG25" s="64"/>
      <c r="AH25" s="64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23" t="str">
        <f t="shared" si="28"/>
        <v/>
      </c>
      <c r="AT25" s="24" t="str">
        <f t="shared" si="0"/>
        <v/>
      </c>
      <c r="AU25" s="24" t="str">
        <f t="shared" si="1"/>
        <v/>
      </c>
      <c r="AV25" s="24" t="str">
        <f t="shared" si="2"/>
        <v/>
      </c>
      <c r="AW25" s="24" t="str">
        <f t="shared" si="3"/>
        <v/>
      </c>
      <c r="AX25" s="24" t="str">
        <f t="shared" si="4"/>
        <v/>
      </c>
      <c r="AY25" s="24" t="str">
        <f t="shared" si="5"/>
        <v/>
      </c>
      <c r="AZ25" s="24" t="str">
        <f t="shared" si="6"/>
        <v/>
      </c>
      <c r="BA25" s="24" t="str">
        <f t="shared" si="7"/>
        <v/>
      </c>
      <c r="BB25" s="24" t="str">
        <f t="shared" si="8"/>
        <v/>
      </c>
      <c r="BC25" s="24" t="str">
        <f t="shared" si="9"/>
        <v/>
      </c>
      <c r="BD25" s="24" t="str">
        <f t="shared" si="10"/>
        <v/>
      </c>
      <c r="BE25" s="24" t="str">
        <f t="shared" si="11"/>
        <v/>
      </c>
      <c r="BF25" s="24" t="str">
        <f t="shared" si="12"/>
        <v/>
      </c>
      <c r="BG25" s="24" t="str">
        <f t="shared" si="13"/>
        <v/>
      </c>
      <c r="BH25" s="24" t="str">
        <f t="shared" si="14"/>
        <v/>
      </c>
      <c r="BI25" s="24" t="str">
        <f t="shared" si="15"/>
        <v/>
      </c>
      <c r="BJ25" s="24" t="str">
        <f t="shared" si="16"/>
        <v/>
      </c>
      <c r="BK25" s="24" t="str">
        <f t="shared" si="17"/>
        <v/>
      </c>
      <c r="BL25" s="29" t="e">
        <f t="shared" si="29"/>
        <v>#DIV/0!</v>
      </c>
      <c r="BM25" s="30" t="e">
        <f t="shared" si="30"/>
        <v>#DIV/0!</v>
      </c>
      <c r="BN25" s="34" t="e">
        <f t="shared" si="36"/>
        <v>#DIV/0!</v>
      </c>
      <c r="BO25" s="35" t="e">
        <f t="shared" si="37"/>
        <v>#DIV/0!</v>
      </c>
      <c r="BP25" s="36" t="e">
        <f t="shared" si="38"/>
        <v>#DIV/0!</v>
      </c>
      <c r="BQ25" s="23" t="str">
        <f t="shared" si="39"/>
        <v/>
      </c>
      <c r="BR25" s="24" t="str">
        <f t="shared" si="40"/>
        <v/>
      </c>
      <c r="BS25" s="24" t="str">
        <f t="shared" si="41"/>
        <v/>
      </c>
      <c r="BT25" s="24" t="str">
        <f t="shared" si="42"/>
        <v/>
      </c>
      <c r="BU25" s="24" t="str">
        <f t="shared" si="43"/>
        <v/>
      </c>
      <c r="BV25" s="24" t="str">
        <f t="shared" si="44"/>
        <v/>
      </c>
      <c r="BW25" s="24" t="str">
        <f t="shared" si="45"/>
        <v/>
      </c>
      <c r="BX25" s="24" t="str">
        <f t="shared" si="46"/>
        <v/>
      </c>
      <c r="BY25" s="24" t="str">
        <f t="shared" si="47"/>
        <v/>
      </c>
      <c r="BZ25" s="24" t="str">
        <f t="shared" si="48"/>
        <v/>
      </c>
      <c r="CA25" s="24" t="str">
        <f t="shared" si="49"/>
        <v/>
      </c>
      <c r="CB25" s="24" t="str">
        <f t="shared" si="50"/>
        <v/>
      </c>
      <c r="CC25" s="24" t="str">
        <f t="shared" si="51"/>
        <v/>
      </c>
      <c r="CD25" s="24" t="str">
        <f t="shared" si="52"/>
        <v/>
      </c>
      <c r="CE25" s="24" t="str">
        <f t="shared" si="21"/>
        <v/>
      </c>
      <c r="CF25" s="24" t="str">
        <f t="shared" si="22"/>
        <v/>
      </c>
      <c r="CG25" s="24" t="str">
        <f t="shared" si="23"/>
        <v/>
      </c>
      <c r="CH25" s="24" t="str">
        <f t="shared" si="24"/>
        <v/>
      </c>
      <c r="CI25" s="24" t="str">
        <f t="shared" si="25"/>
        <v/>
      </c>
      <c r="CJ25" s="29" t="e">
        <f t="shared" si="31"/>
        <v>#DIV/0!</v>
      </c>
      <c r="CK25" s="30" t="e">
        <f t="shared" si="32"/>
        <v>#DIV/0!</v>
      </c>
      <c r="CL25" s="39" t="e">
        <f t="shared" si="56"/>
        <v>#DIV/0!</v>
      </c>
      <c r="CM25" s="59" t="str">
        <f t="shared" si="57"/>
        <v xml:space="preserve"> </v>
      </c>
      <c r="CN25" s="34" t="e">
        <f t="shared" si="53"/>
        <v>#VALUE!</v>
      </c>
      <c r="CO25" s="43">
        <v>0.01</v>
      </c>
      <c r="CP25" s="61" t="e">
        <f t="shared" si="54"/>
        <v>#VALUE!</v>
      </c>
      <c r="CQ25" s="44" t="e">
        <f t="shared" si="55"/>
        <v>#VALUE!</v>
      </c>
      <c r="CR25" s="4"/>
    </row>
    <row r="26" spans="1:96" x14ac:dyDescent="0.25">
      <c r="A26" s="2"/>
      <c r="B26" s="4"/>
      <c r="C26" s="63"/>
      <c r="D26" s="22"/>
      <c r="E26" s="56">
        <f t="shared" si="34"/>
        <v>1</v>
      </c>
      <c r="F26" s="47">
        <f t="shared" si="35"/>
        <v>4</v>
      </c>
      <c r="G26" s="63"/>
      <c r="H26" s="63"/>
      <c r="I26" s="63"/>
      <c r="J26" s="63"/>
      <c r="K26" s="63"/>
      <c r="L26" s="63"/>
      <c r="M26" s="63"/>
      <c r="N26" s="63"/>
      <c r="O26" s="63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70"/>
      <c r="AA26" s="64"/>
      <c r="AB26" s="64"/>
      <c r="AC26" s="64"/>
      <c r="AD26" s="64"/>
      <c r="AE26" s="64"/>
      <c r="AF26" s="64"/>
      <c r="AG26" s="64"/>
      <c r="AH26" s="64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23" t="str">
        <f t="shared" si="28"/>
        <v/>
      </c>
      <c r="AT26" s="24" t="str">
        <f t="shared" si="0"/>
        <v/>
      </c>
      <c r="AU26" s="24" t="str">
        <f t="shared" si="1"/>
        <v/>
      </c>
      <c r="AV26" s="24" t="str">
        <f t="shared" si="2"/>
        <v/>
      </c>
      <c r="AW26" s="24" t="str">
        <f t="shared" si="3"/>
        <v/>
      </c>
      <c r="AX26" s="24" t="str">
        <f t="shared" si="4"/>
        <v/>
      </c>
      <c r="AY26" s="24" t="str">
        <f t="shared" si="5"/>
        <v/>
      </c>
      <c r="AZ26" s="24" t="str">
        <f t="shared" si="6"/>
        <v/>
      </c>
      <c r="BA26" s="24" t="str">
        <f t="shared" si="7"/>
        <v/>
      </c>
      <c r="BB26" s="24" t="str">
        <f t="shared" si="8"/>
        <v/>
      </c>
      <c r="BC26" s="24" t="str">
        <f t="shared" si="9"/>
        <v/>
      </c>
      <c r="BD26" s="24" t="str">
        <f t="shared" si="10"/>
        <v/>
      </c>
      <c r="BE26" s="24" t="str">
        <f t="shared" si="11"/>
        <v/>
      </c>
      <c r="BF26" s="24" t="str">
        <f t="shared" si="12"/>
        <v/>
      </c>
      <c r="BG26" s="24" t="str">
        <f t="shared" si="13"/>
        <v/>
      </c>
      <c r="BH26" s="24" t="str">
        <f t="shared" si="14"/>
        <v/>
      </c>
      <c r="BI26" s="24" t="str">
        <f t="shared" si="15"/>
        <v/>
      </c>
      <c r="BJ26" s="24" t="str">
        <f t="shared" si="16"/>
        <v/>
      </c>
      <c r="BK26" s="24" t="str">
        <f t="shared" si="17"/>
        <v/>
      </c>
      <c r="BL26" s="29" t="e">
        <f t="shared" si="29"/>
        <v>#DIV/0!</v>
      </c>
      <c r="BM26" s="30" t="e">
        <f t="shared" si="30"/>
        <v>#DIV/0!</v>
      </c>
      <c r="BN26" s="34" t="e">
        <f t="shared" si="36"/>
        <v>#DIV/0!</v>
      </c>
      <c r="BO26" s="35" t="e">
        <f t="shared" si="37"/>
        <v>#DIV/0!</v>
      </c>
      <c r="BP26" s="36" t="e">
        <f t="shared" si="38"/>
        <v>#DIV/0!</v>
      </c>
      <c r="BQ26" s="23" t="str">
        <f t="shared" si="39"/>
        <v/>
      </c>
      <c r="BR26" s="24" t="str">
        <f t="shared" si="40"/>
        <v/>
      </c>
      <c r="BS26" s="24" t="str">
        <f t="shared" si="41"/>
        <v/>
      </c>
      <c r="BT26" s="24" t="str">
        <f t="shared" si="42"/>
        <v/>
      </c>
      <c r="BU26" s="24" t="str">
        <f t="shared" si="43"/>
        <v/>
      </c>
      <c r="BV26" s="24" t="str">
        <f t="shared" si="44"/>
        <v/>
      </c>
      <c r="BW26" s="24" t="str">
        <f t="shared" si="45"/>
        <v/>
      </c>
      <c r="BX26" s="24" t="str">
        <f t="shared" si="46"/>
        <v/>
      </c>
      <c r="BY26" s="24" t="str">
        <f t="shared" si="47"/>
        <v/>
      </c>
      <c r="BZ26" s="24" t="str">
        <f t="shared" si="48"/>
        <v/>
      </c>
      <c r="CA26" s="24" t="str">
        <f t="shared" si="49"/>
        <v/>
      </c>
      <c r="CB26" s="24" t="str">
        <f t="shared" si="50"/>
        <v/>
      </c>
      <c r="CC26" s="24" t="str">
        <f t="shared" si="51"/>
        <v/>
      </c>
      <c r="CD26" s="24" t="str">
        <f t="shared" si="52"/>
        <v/>
      </c>
      <c r="CE26" s="24" t="str">
        <f t="shared" si="21"/>
        <v/>
      </c>
      <c r="CF26" s="24" t="str">
        <f t="shared" si="22"/>
        <v/>
      </c>
      <c r="CG26" s="24" t="str">
        <f t="shared" si="23"/>
        <v/>
      </c>
      <c r="CH26" s="24" t="str">
        <f t="shared" si="24"/>
        <v/>
      </c>
      <c r="CI26" s="24" t="str">
        <f t="shared" si="25"/>
        <v/>
      </c>
      <c r="CJ26" s="29" t="e">
        <f t="shared" si="31"/>
        <v>#DIV/0!</v>
      </c>
      <c r="CK26" s="30" t="e">
        <f t="shared" si="32"/>
        <v>#DIV/0!</v>
      </c>
      <c r="CL26" s="39" t="e">
        <f t="shared" si="56"/>
        <v>#DIV/0!</v>
      </c>
      <c r="CM26" s="59" t="str">
        <f t="shared" si="57"/>
        <v xml:space="preserve"> </v>
      </c>
      <c r="CN26" s="34" t="e">
        <f t="shared" si="53"/>
        <v>#VALUE!</v>
      </c>
      <c r="CO26" s="43">
        <v>0.01</v>
      </c>
      <c r="CP26" s="61" t="e">
        <f t="shared" si="54"/>
        <v>#VALUE!</v>
      </c>
      <c r="CQ26" s="44" t="e">
        <f t="shared" si="55"/>
        <v>#VALUE!</v>
      </c>
      <c r="CR26" s="4"/>
    </row>
    <row r="27" spans="1:96" x14ac:dyDescent="0.25">
      <c r="A27" s="2"/>
      <c r="B27" s="4"/>
      <c r="C27" s="63"/>
      <c r="D27" s="22"/>
      <c r="E27" s="56">
        <f t="shared" si="34"/>
        <v>1</v>
      </c>
      <c r="F27" s="47">
        <f t="shared" si="35"/>
        <v>4</v>
      </c>
      <c r="G27" s="63"/>
      <c r="H27" s="63"/>
      <c r="I27" s="63"/>
      <c r="J27" s="63"/>
      <c r="K27" s="63"/>
      <c r="L27" s="63"/>
      <c r="M27" s="63"/>
      <c r="N27" s="63"/>
      <c r="O27" s="63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70"/>
      <c r="AA27" s="64"/>
      <c r="AB27" s="64"/>
      <c r="AC27" s="64"/>
      <c r="AD27" s="64"/>
      <c r="AE27" s="63"/>
      <c r="AF27" s="64"/>
      <c r="AG27" s="64"/>
      <c r="AH27" s="64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23" t="str">
        <f t="shared" si="28"/>
        <v/>
      </c>
      <c r="AT27" s="24" t="str">
        <f t="shared" si="0"/>
        <v/>
      </c>
      <c r="AU27" s="24" t="str">
        <f t="shared" si="1"/>
        <v/>
      </c>
      <c r="AV27" s="24" t="str">
        <f t="shared" si="2"/>
        <v/>
      </c>
      <c r="AW27" s="24" t="str">
        <f t="shared" si="3"/>
        <v/>
      </c>
      <c r="AX27" s="24" t="str">
        <f t="shared" si="4"/>
        <v/>
      </c>
      <c r="AY27" s="24" t="str">
        <f t="shared" si="5"/>
        <v/>
      </c>
      <c r="AZ27" s="24" t="str">
        <f t="shared" si="6"/>
        <v/>
      </c>
      <c r="BA27" s="24" t="str">
        <f t="shared" si="7"/>
        <v/>
      </c>
      <c r="BB27" s="24" t="str">
        <f t="shared" si="8"/>
        <v/>
      </c>
      <c r="BC27" s="24" t="str">
        <f t="shared" si="9"/>
        <v/>
      </c>
      <c r="BD27" s="24" t="str">
        <f t="shared" si="10"/>
        <v/>
      </c>
      <c r="BE27" s="24" t="str">
        <f t="shared" si="11"/>
        <v/>
      </c>
      <c r="BF27" s="24" t="str">
        <f t="shared" si="12"/>
        <v/>
      </c>
      <c r="BG27" s="24" t="str">
        <f t="shared" si="13"/>
        <v/>
      </c>
      <c r="BH27" s="24" t="str">
        <f t="shared" si="14"/>
        <v/>
      </c>
      <c r="BI27" s="24" t="str">
        <f t="shared" si="15"/>
        <v/>
      </c>
      <c r="BJ27" s="24" t="str">
        <f t="shared" si="16"/>
        <v/>
      </c>
      <c r="BK27" s="24" t="str">
        <f t="shared" si="17"/>
        <v/>
      </c>
      <c r="BL27" s="29" t="e">
        <f t="shared" si="29"/>
        <v>#DIV/0!</v>
      </c>
      <c r="BM27" s="30" t="e">
        <f t="shared" si="30"/>
        <v>#DIV/0!</v>
      </c>
      <c r="BN27" s="34" t="e">
        <f t="shared" si="36"/>
        <v>#DIV/0!</v>
      </c>
      <c r="BO27" s="35" t="e">
        <f t="shared" si="37"/>
        <v>#DIV/0!</v>
      </c>
      <c r="BP27" s="36" t="e">
        <f t="shared" si="38"/>
        <v>#DIV/0!</v>
      </c>
      <c r="BQ27" s="23" t="str">
        <f t="shared" si="39"/>
        <v/>
      </c>
      <c r="BR27" s="24" t="str">
        <f t="shared" si="40"/>
        <v/>
      </c>
      <c r="BS27" s="24" t="str">
        <f t="shared" si="41"/>
        <v/>
      </c>
      <c r="BT27" s="24" t="str">
        <f t="shared" si="42"/>
        <v/>
      </c>
      <c r="BU27" s="24" t="str">
        <f t="shared" si="43"/>
        <v/>
      </c>
      <c r="BV27" s="24" t="str">
        <f t="shared" si="44"/>
        <v/>
      </c>
      <c r="BW27" s="24" t="str">
        <f t="shared" si="45"/>
        <v/>
      </c>
      <c r="BX27" s="24" t="str">
        <f t="shared" si="46"/>
        <v/>
      </c>
      <c r="BY27" s="24" t="str">
        <f t="shared" si="47"/>
        <v/>
      </c>
      <c r="BZ27" s="24" t="str">
        <f t="shared" si="48"/>
        <v/>
      </c>
      <c r="CA27" s="24" t="str">
        <f t="shared" si="49"/>
        <v/>
      </c>
      <c r="CB27" s="24" t="str">
        <f t="shared" si="50"/>
        <v/>
      </c>
      <c r="CC27" s="24" t="str">
        <f t="shared" si="51"/>
        <v/>
      </c>
      <c r="CD27" s="24" t="str">
        <f t="shared" si="52"/>
        <v/>
      </c>
      <c r="CE27" s="24" t="str">
        <f t="shared" si="21"/>
        <v/>
      </c>
      <c r="CF27" s="24" t="str">
        <f t="shared" si="22"/>
        <v/>
      </c>
      <c r="CG27" s="24" t="str">
        <f t="shared" si="23"/>
        <v/>
      </c>
      <c r="CH27" s="24" t="str">
        <f t="shared" si="24"/>
        <v/>
      </c>
      <c r="CI27" s="24" t="str">
        <f t="shared" si="25"/>
        <v/>
      </c>
      <c r="CJ27" s="29" t="e">
        <f t="shared" si="31"/>
        <v>#DIV/0!</v>
      </c>
      <c r="CK27" s="30" t="e">
        <f t="shared" si="32"/>
        <v>#DIV/0!</v>
      </c>
      <c r="CL27" s="39" t="e">
        <f t="shared" si="56"/>
        <v>#DIV/0!</v>
      </c>
      <c r="CM27" s="59" t="str">
        <f t="shared" si="57"/>
        <v xml:space="preserve"> </v>
      </c>
      <c r="CN27" s="34" t="e">
        <f t="shared" si="53"/>
        <v>#VALUE!</v>
      </c>
      <c r="CO27" s="43">
        <v>0.01</v>
      </c>
      <c r="CP27" s="61" t="e">
        <f t="shared" si="54"/>
        <v>#VALUE!</v>
      </c>
      <c r="CQ27" s="44" t="e">
        <f t="shared" si="55"/>
        <v>#VALUE!</v>
      </c>
      <c r="CR27" s="4"/>
    </row>
    <row r="28" spans="1:96" x14ac:dyDescent="0.25">
      <c r="A28" s="2"/>
      <c r="B28" s="4"/>
      <c r="C28" s="63"/>
      <c r="D28" s="22"/>
      <c r="E28" s="56">
        <f t="shared" si="34"/>
        <v>1</v>
      </c>
      <c r="F28" s="47">
        <f t="shared" si="35"/>
        <v>4</v>
      </c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64"/>
      <c r="AA28" s="64"/>
      <c r="AB28" s="64"/>
      <c r="AC28" s="64"/>
      <c r="AD28" s="64"/>
      <c r="AE28" s="64"/>
      <c r="AF28" s="64"/>
      <c r="AG28" s="64"/>
      <c r="AH28" s="63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23" t="str">
        <f t="shared" si="28"/>
        <v/>
      </c>
      <c r="AT28" s="24" t="str">
        <f t="shared" si="0"/>
        <v/>
      </c>
      <c r="AU28" s="24" t="str">
        <f t="shared" si="1"/>
        <v/>
      </c>
      <c r="AV28" s="24" t="str">
        <f t="shared" si="2"/>
        <v/>
      </c>
      <c r="AW28" s="24" t="str">
        <f t="shared" si="3"/>
        <v/>
      </c>
      <c r="AX28" s="24" t="str">
        <f t="shared" si="4"/>
        <v/>
      </c>
      <c r="AY28" s="24" t="str">
        <f t="shared" si="5"/>
        <v/>
      </c>
      <c r="AZ28" s="24" t="str">
        <f t="shared" si="6"/>
        <v/>
      </c>
      <c r="BA28" s="24" t="str">
        <f t="shared" si="7"/>
        <v/>
      </c>
      <c r="BB28" s="24" t="str">
        <f t="shared" si="8"/>
        <v/>
      </c>
      <c r="BC28" s="24" t="str">
        <f t="shared" si="9"/>
        <v/>
      </c>
      <c r="BD28" s="24" t="str">
        <f t="shared" si="10"/>
        <v/>
      </c>
      <c r="BE28" s="24" t="str">
        <f t="shared" si="11"/>
        <v/>
      </c>
      <c r="BF28" s="24" t="str">
        <f t="shared" si="12"/>
        <v/>
      </c>
      <c r="BG28" s="24" t="str">
        <f t="shared" si="13"/>
        <v/>
      </c>
      <c r="BH28" s="24" t="str">
        <f t="shared" si="14"/>
        <v/>
      </c>
      <c r="BI28" s="24" t="str">
        <f t="shared" si="15"/>
        <v/>
      </c>
      <c r="BJ28" s="24" t="str">
        <f t="shared" si="16"/>
        <v/>
      </c>
      <c r="BK28" s="24" t="str">
        <f t="shared" si="17"/>
        <v/>
      </c>
      <c r="BL28" s="29" t="e">
        <f t="shared" si="29"/>
        <v>#DIV/0!</v>
      </c>
      <c r="BM28" s="30" t="e">
        <f t="shared" si="30"/>
        <v>#DIV/0!</v>
      </c>
      <c r="BN28" s="34" t="e">
        <f t="shared" si="36"/>
        <v>#DIV/0!</v>
      </c>
      <c r="BO28" s="35" t="e">
        <f t="shared" si="37"/>
        <v>#DIV/0!</v>
      </c>
      <c r="BP28" s="36" t="e">
        <f t="shared" si="38"/>
        <v>#DIV/0!</v>
      </c>
      <c r="BQ28" s="23" t="str">
        <f t="shared" si="39"/>
        <v/>
      </c>
      <c r="BR28" s="24" t="str">
        <f t="shared" si="40"/>
        <v/>
      </c>
      <c r="BS28" s="24" t="str">
        <f t="shared" si="41"/>
        <v/>
      </c>
      <c r="BT28" s="24" t="str">
        <f t="shared" si="42"/>
        <v/>
      </c>
      <c r="BU28" s="24" t="str">
        <f t="shared" si="43"/>
        <v/>
      </c>
      <c r="BV28" s="24" t="str">
        <f t="shared" si="44"/>
        <v/>
      </c>
      <c r="BW28" s="24" t="str">
        <f t="shared" si="45"/>
        <v/>
      </c>
      <c r="BX28" s="24" t="str">
        <f t="shared" si="46"/>
        <v/>
      </c>
      <c r="BY28" s="24" t="str">
        <f t="shared" si="47"/>
        <v/>
      </c>
      <c r="BZ28" s="24" t="str">
        <f t="shared" si="48"/>
        <v/>
      </c>
      <c r="CA28" s="24" t="str">
        <f t="shared" si="49"/>
        <v/>
      </c>
      <c r="CB28" s="24" t="str">
        <f t="shared" si="50"/>
        <v/>
      </c>
      <c r="CC28" s="24" t="str">
        <f t="shared" si="51"/>
        <v/>
      </c>
      <c r="CD28" s="24" t="str">
        <f t="shared" si="52"/>
        <v/>
      </c>
      <c r="CE28" s="24" t="str">
        <f t="shared" si="21"/>
        <v/>
      </c>
      <c r="CF28" s="24" t="str">
        <f t="shared" si="22"/>
        <v/>
      </c>
      <c r="CG28" s="24" t="str">
        <f t="shared" si="23"/>
        <v/>
      </c>
      <c r="CH28" s="24" t="str">
        <f t="shared" si="24"/>
        <v/>
      </c>
      <c r="CI28" s="24" t="str">
        <f t="shared" si="25"/>
        <v/>
      </c>
      <c r="CJ28" s="29" t="e">
        <f t="shared" si="31"/>
        <v>#DIV/0!</v>
      </c>
      <c r="CK28" s="30" t="e">
        <f t="shared" si="32"/>
        <v>#DIV/0!</v>
      </c>
      <c r="CL28" s="39" t="e">
        <f t="shared" si="56"/>
        <v>#DIV/0!</v>
      </c>
      <c r="CM28" s="59" t="str">
        <f t="shared" si="57"/>
        <v xml:space="preserve"> </v>
      </c>
      <c r="CN28" s="34" t="e">
        <f t="shared" si="53"/>
        <v>#VALUE!</v>
      </c>
      <c r="CO28" s="43">
        <v>0.01</v>
      </c>
      <c r="CP28" s="61" t="e">
        <f t="shared" si="54"/>
        <v>#VALUE!</v>
      </c>
      <c r="CQ28" s="44" t="e">
        <f t="shared" si="55"/>
        <v>#VALUE!</v>
      </c>
      <c r="CR28" s="4"/>
    </row>
    <row r="29" spans="1:96" x14ac:dyDescent="0.25">
      <c r="A29" s="2"/>
      <c r="B29" s="4"/>
      <c r="C29" s="63"/>
      <c r="D29" s="22"/>
      <c r="E29" s="56">
        <f t="shared" si="34"/>
        <v>1</v>
      </c>
      <c r="F29" s="47">
        <f t="shared" si="35"/>
        <v>4</v>
      </c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64"/>
      <c r="AA29" s="64"/>
      <c r="AB29" s="64"/>
      <c r="AC29" s="64"/>
      <c r="AD29" s="64"/>
      <c r="AE29" s="64"/>
      <c r="AF29" s="64"/>
      <c r="AG29" s="64"/>
      <c r="AH29" s="63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23" t="str">
        <f t="shared" si="28"/>
        <v/>
      </c>
      <c r="AT29" s="24" t="str">
        <f t="shared" si="0"/>
        <v/>
      </c>
      <c r="AU29" s="24" t="str">
        <f t="shared" si="1"/>
        <v/>
      </c>
      <c r="AV29" s="24" t="str">
        <f t="shared" si="2"/>
        <v/>
      </c>
      <c r="AW29" s="24" t="str">
        <f t="shared" si="3"/>
        <v/>
      </c>
      <c r="AX29" s="24" t="str">
        <f t="shared" si="4"/>
        <v/>
      </c>
      <c r="AY29" s="24" t="str">
        <f t="shared" si="5"/>
        <v/>
      </c>
      <c r="AZ29" s="24" t="str">
        <f t="shared" si="6"/>
        <v/>
      </c>
      <c r="BA29" s="24" t="str">
        <f t="shared" si="7"/>
        <v/>
      </c>
      <c r="BB29" s="24" t="str">
        <f t="shared" si="8"/>
        <v/>
      </c>
      <c r="BC29" s="24" t="str">
        <f t="shared" si="9"/>
        <v/>
      </c>
      <c r="BD29" s="24" t="str">
        <f t="shared" si="10"/>
        <v/>
      </c>
      <c r="BE29" s="24" t="str">
        <f t="shared" si="11"/>
        <v/>
      </c>
      <c r="BF29" s="24" t="str">
        <f t="shared" si="12"/>
        <v/>
      </c>
      <c r="BG29" s="24" t="str">
        <f t="shared" si="13"/>
        <v/>
      </c>
      <c r="BH29" s="24" t="str">
        <f t="shared" si="14"/>
        <v/>
      </c>
      <c r="BI29" s="24" t="str">
        <f t="shared" si="15"/>
        <v/>
      </c>
      <c r="BJ29" s="24" t="str">
        <f t="shared" si="16"/>
        <v/>
      </c>
      <c r="BK29" s="24" t="str">
        <f t="shared" si="17"/>
        <v/>
      </c>
      <c r="BL29" s="29" t="e">
        <f t="shared" si="29"/>
        <v>#DIV/0!</v>
      </c>
      <c r="BM29" s="30" t="e">
        <f t="shared" si="30"/>
        <v>#DIV/0!</v>
      </c>
      <c r="BN29" s="34" t="e">
        <f t="shared" si="36"/>
        <v>#DIV/0!</v>
      </c>
      <c r="BO29" s="35" t="e">
        <f t="shared" si="37"/>
        <v>#DIV/0!</v>
      </c>
      <c r="BP29" s="36" t="e">
        <f t="shared" si="38"/>
        <v>#DIV/0!</v>
      </c>
      <c r="BQ29" s="23" t="str">
        <f t="shared" si="39"/>
        <v/>
      </c>
      <c r="BR29" s="24" t="str">
        <f t="shared" si="40"/>
        <v/>
      </c>
      <c r="BS29" s="24" t="str">
        <f t="shared" si="41"/>
        <v/>
      </c>
      <c r="BT29" s="24" t="str">
        <f t="shared" si="42"/>
        <v/>
      </c>
      <c r="BU29" s="24" t="str">
        <f t="shared" si="43"/>
        <v/>
      </c>
      <c r="BV29" s="24" t="str">
        <f t="shared" si="44"/>
        <v/>
      </c>
      <c r="BW29" s="24" t="str">
        <f t="shared" si="45"/>
        <v/>
      </c>
      <c r="BX29" s="24" t="str">
        <f t="shared" si="46"/>
        <v/>
      </c>
      <c r="BY29" s="24" t="str">
        <f t="shared" si="47"/>
        <v/>
      </c>
      <c r="BZ29" s="24" t="str">
        <f t="shared" si="48"/>
        <v/>
      </c>
      <c r="CA29" s="24" t="str">
        <f t="shared" si="49"/>
        <v/>
      </c>
      <c r="CB29" s="24" t="str">
        <f t="shared" si="50"/>
        <v/>
      </c>
      <c r="CC29" s="24" t="str">
        <f t="shared" si="51"/>
        <v/>
      </c>
      <c r="CD29" s="24" t="str">
        <f t="shared" si="52"/>
        <v/>
      </c>
      <c r="CE29" s="24" t="str">
        <f t="shared" si="21"/>
        <v/>
      </c>
      <c r="CF29" s="24" t="str">
        <f t="shared" si="22"/>
        <v/>
      </c>
      <c r="CG29" s="24" t="str">
        <f t="shared" si="23"/>
        <v/>
      </c>
      <c r="CH29" s="24" t="str">
        <f t="shared" si="24"/>
        <v/>
      </c>
      <c r="CI29" s="24" t="str">
        <f t="shared" si="25"/>
        <v/>
      </c>
      <c r="CJ29" s="29" t="e">
        <f t="shared" si="31"/>
        <v>#DIV/0!</v>
      </c>
      <c r="CK29" s="30" t="e">
        <f t="shared" si="32"/>
        <v>#DIV/0!</v>
      </c>
      <c r="CL29" s="39" t="e">
        <f t="shared" si="56"/>
        <v>#DIV/0!</v>
      </c>
      <c r="CM29" s="59" t="str">
        <f t="shared" si="57"/>
        <v xml:space="preserve"> </v>
      </c>
      <c r="CN29" s="34" t="e">
        <f t="shared" si="53"/>
        <v>#VALUE!</v>
      </c>
      <c r="CO29" s="43">
        <v>0.01</v>
      </c>
      <c r="CP29" s="61" t="e">
        <f t="shared" si="54"/>
        <v>#VALUE!</v>
      </c>
      <c r="CQ29" s="44" t="e">
        <f t="shared" si="55"/>
        <v>#VALUE!</v>
      </c>
      <c r="CR29" s="4"/>
    </row>
    <row r="30" spans="1:96" x14ac:dyDescent="0.25">
      <c r="A30" s="2"/>
      <c r="B30" s="4"/>
      <c r="C30" s="63"/>
      <c r="D30" s="22"/>
      <c r="E30" s="56">
        <f t="shared" si="34"/>
        <v>1</v>
      </c>
      <c r="F30" s="47">
        <f t="shared" si="35"/>
        <v>4</v>
      </c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64"/>
      <c r="AA30" s="64"/>
      <c r="AB30" s="64"/>
      <c r="AC30" s="64"/>
      <c r="AD30" s="63"/>
      <c r="AE30" s="64"/>
      <c r="AF30" s="64"/>
      <c r="AG30" s="63"/>
      <c r="AH30" s="63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23" t="str">
        <f t="shared" si="28"/>
        <v/>
      </c>
      <c r="AT30" s="24" t="str">
        <f t="shared" si="0"/>
        <v/>
      </c>
      <c r="AU30" s="24" t="str">
        <f t="shared" si="1"/>
        <v/>
      </c>
      <c r="AV30" s="24" t="str">
        <f t="shared" si="2"/>
        <v/>
      </c>
      <c r="AW30" s="24" t="str">
        <f t="shared" si="3"/>
        <v/>
      </c>
      <c r="AX30" s="24" t="str">
        <f t="shared" si="4"/>
        <v/>
      </c>
      <c r="AY30" s="24" t="str">
        <f t="shared" si="5"/>
        <v/>
      </c>
      <c r="AZ30" s="24" t="str">
        <f t="shared" si="6"/>
        <v/>
      </c>
      <c r="BA30" s="24" t="str">
        <f t="shared" si="7"/>
        <v/>
      </c>
      <c r="BB30" s="24" t="str">
        <f t="shared" si="8"/>
        <v/>
      </c>
      <c r="BC30" s="24" t="str">
        <f t="shared" si="9"/>
        <v/>
      </c>
      <c r="BD30" s="24" t="str">
        <f t="shared" si="10"/>
        <v/>
      </c>
      <c r="BE30" s="24" t="str">
        <f t="shared" si="11"/>
        <v/>
      </c>
      <c r="BF30" s="24" t="str">
        <f t="shared" si="12"/>
        <v/>
      </c>
      <c r="BG30" s="24" t="str">
        <f t="shared" si="13"/>
        <v/>
      </c>
      <c r="BH30" s="24" t="str">
        <f t="shared" si="14"/>
        <v/>
      </c>
      <c r="BI30" s="24" t="str">
        <f t="shared" si="15"/>
        <v/>
      </c>
      <c r="BJ30" s="24" t="str">
        <f t="shared" si="16"/>
        <v/>
      </c>
      <c r="BK30" s="24" t="str">
        <f t="shared" si="17"/>
        <v/>
      </c>
      <c r="BL30" s="29" t="e">
        <f t="shared" si="29"/>
        <v>#DIV/0!</v>
      </c>
      <c r="BM30" s="30" t="e">
        <f t="shared" si="30"/>
        <v>#DIV/0!</v>
      </c>
      <c r="BN30" s="34" t="e">
        <f t="shared" si="36"/>
        <v>#DIV/0!</v>
      </c>
      <c r="BO30" s="35" t="e">
        <f t="shared" si="37"/>
        <v>#DIV/0!</v>
      </c>
      <c r="BP30" s="36" t="e">
        <f t="shared" si="38"/>
        <v>#DIV/0!</v>
      </c>
      <c r="BQ30" s="23" t="str">
        <f t="shared" si="39"/>
        <v/>
      </c>
      <c r="BR30" s="24" t="str">
        <f t="shared" si="40"/>
        <v/>
      </c>
      <c r="BS30" s="24" t="str">
        <f t="shared" si="41"/>
        <v/>
      </c>
      <c r="BT30" s="24" t="str">
        <f t="shared" si="42"/>
        <v/>
      </c>
      <c r="BU30" s="24" t="str">
        <f t="shared" si="43"/>
        <v/>
      </c>
      <c r="BV30" s="24" t="str">
        <f t="shared" si="44"/>
        <v/>
      </c>
      <c r="BW30" s="24" t="str">
        <f t="shared" si="45"/>
        <v/>
      </c>
      <c r="BX30" s="24" t="str">
        <f t="shared" si="46"/>
        <v/>
      </c>
      <c r="BY30" s="24" t="str">
        <f t="shared" si="47"/>
        <v/>
      </c>
      <c r="BZ30" s="24" t="str">
        <f t="shared" si="48"/>
        <v/>
      </c>
      <c r="CA30" s="24" t="str">
        <f t="shared" si="49"/>
        <v/>
      </c>
      <c r="CB30" s="24" t="str">
        <f t="shared" si="50"/>
        <v/>
      </c>
      <c r="CC30" s="24" t="str">
        <f t="shared" si="51"/>
        <v/>
      </c>
      <c r="CD30" s="24" t="str">
        <f t="shared" si="52"/>
        <v/>
      </c>
      <c r="CE30" s="24" t="str">
        <f t="shared" si="21"/>
        <v/>
      </c>
      <c r="CF30" s="24" t="str">
        <f t="shared" si="22"/>
        <v/>
      </c>
      <c r="CG30" s="24" t="str">
        <f t="shared" si="23"/>
        <v/>
      </c>
      <c r="CH30" s="24" t="str">
        <f t="shared" si="24"/>
        <v/>
      </c>
      <c r="CI30" s="24" t="str">
        <f t="shared" si="25"/>
        <v/>
      </c>
      <c r="CJ30" s="29" t="e">
        <f t="shared" si="31"/>
        <v>#DIV/0!</v>
      </c>
      <c r="CK30" s="30" t="e">
        <f t="shared" si="32"/>
        <v>#DIV/0!</v>
      </c>
      <c r="CL30" s="39" t="e">
        <f t="shared" si="56"/>
        <v>#DIV/0!</v>
      </c>
      <c r="CM30" s="59" t="str">
        <f t="shared" si="57"/>
        <v xml:space="preserve"> </v>
      </c>
      <c r="CN30" s="34" t="e">
        <f t="shared" si="53"/>
        <v>#VALUE!</v>
      </c>
      <c r="CO30" s="43">
        <v>0.01</v>
      </c>
      <c r="CP30" s="61" t="e">
        <f t="shared" si="54"/>
        <v>#VALUE!</v>
      </c>
      <c r="CQ30" s="44" t="e">
        <f t="shared" si="55"/>
        <v>#VALUE!</v>
      </c>
      <c r="CR30" s="4"/>
    </row>
    <row r="31" spans="1:96" x14ac:dyDescent="0.25">
      <c r="A31" s="2"/>
      <c r="B31" s="4"/>
      <c r="C31" s="63"/>
      <c r="D31" s="22"/>
      <c r="E31" s="56">
        <f t="shared" si="34"/>
        <v>1</v>
      </c>
      <c r="F31" s="47">
        <f t="shared" si="35"/>
        <v>4</v>
      </c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64"/>
      <c r="AA31" s="64"/>
      <c r="AB31" s="64"/>
      <c r="AC31" s="64"/>
      <c r="AD31" s="64"/>
      <c r="AE31" s="64"/>
      <c r="AF31" s="64"/>
      <c r="AG31" s="64"/>
      <c r="AH31" s="64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23" t="str">
        <f t="shared" si="28"/>
        <v/>
      </c>
      <c r="AT31" s="24" t="str">
        <f t="shared" si="0"/>
        <v/>
      </c>
      <c r="AU31" s="24" t="str">
        <f t="shared" si="1"/>
        <v/>
      </c>
      <c r="AV31" s="24" t="str">
        <f t="shared" si="2"/>
        <v/>
      </c>
      <c r="AW31" s="24" t="str">
        <f t="shared" si="3"/>
        <v/>
      </c>
      <c r="AX31" s="24" t="str">
        <f t="shared" si="4"/>
        <v/>
      </c>
      <c r="AY31" s="24" t="str">
        <f t="shared" si="5"/>
        <v/>
      </c>
      <c r="AZ31" s="24" t="str">
        <f t="shared" si="6"/>
        <v/>
      </c>
      <c r="BA31" s="24" t="str">
        <f t="shared" si="7"/>
        <v/>
      </c>
      <c r="BB31" s="24" t="str">
        <f t="shared" si="8"/>
        <v/>
      </c>
      <c r="BC31" s="24" t="str">
        <f t="shared" si="9"/>
        <v/>
      </c>
      <c r="BD31" s="24" t="str">
        <f t="shared" si="10"/>
        <v/>
      </c>
      <c r="BE31" s="24" t="str">
        <f t="shared" si="11"/>
        <v/>
      </c>
      <c r="BF31" s="24" t="str">
        <f t="shared" si="12"/>
        <v/>
      </c>
      <c r="BG31" s="24" t="str">
        <f t="shared" si="13"/>
        <v/>
      </c>
      <c r="BH31" s="24" t="str">
        <f t="shared" si="14"/>
        <v/>
      </c>
      <c r="BI31" s="24" t="str">
        <f t="shared" si="15"/>
        <v/>
      </c>
      <c r="BJ31" s="24" t="str">
        <f t="shared" si="16"/>
        <v/>
      </c>
      <c r="BK31" s="24" t="str">
        <f t="shared" si="17"/>
        <v/>
      </c>
      <c r="BL31" s="29" t="e">
        <f t="shared" si="29"/>
        <v>#DIV/0!</v>
      </c>
      <c r="BM31" s="30" t="e">
        <f t="shared" si="30"/>
        <v>#DIV/0!</v>
      </c>
      <c r="BN31" s="34" t="e">
        <f t="shared" si="36"/>
        <v>#DIV/0!</v>
      </c>
      <c r="BO31" s="35" t="e">
        <f t="shared" si="37"/>
        <v>#DIV/0!</v>
      </c>
      <c r="BP31" s="36" t="e">
        <f t="shared" si="38"/>
        <v>#DIV/0!</v>
      </c>
      <c r="BQ31" s="23" t="str">
        <f t="shared" si="39"/>
        <v/>
      </c>
      <c r="BR31" s="24" t="str">
        <f t="shared" si="40"/>
        <v/>
      </c>
      <c r="BS31" s="24" t="str">
        <f t="shared" si="41"/>
        <v/>
      </c>
      <c r="BT31" s="24" t="str">
        <f t="shared" si="42"/>
        <v/>
      </c>
      <c r="BU31" s="24" t="str">
        <f t="shared" si="43"/>
        <v/>
      </c>
      <c r="BV31" s="24" t="str">
        <f t="shared" si="44"/>
        <v/>
      </c>
      <c r="BW31" s="24" t="str">
        <f t="shared" si="45"/>
        <v/>
      </c>
      <c r="BX31" s="24" t="str">
        <f t="shared" si="46"/>
        <v/>
      </c>
      <c r="BY31" s="24" t="str">
        <f t="shared" si="47"/>
        <v/>
      </c>
      <c r="BZ31" s="24" t="str">
        <f t="shared" si="48"/>
        <v/>
      </c>
      <c r="CA31" s="24" t="str">
        <f t="shared" si="49"/>
        <v/>
      </c>
      <c r="CB31" s="24" t="str">
        <f t="shared" si="50"/>
        <v/>
      </c>
      <c r="CC31" s="24" t="str">
        <f t="shared" si="51"/>
        <v/>
      </c>
      <c r="CD31" s="24" t="str">
        <f t="shared" si="52"/>
        <v/>
      </c>
      <c r="CE31" s="24" t="str">
        <f t="shared" si="21"/>
        <v/>
      </c>
      <c r="CF31" s="24" t="str">
        <f t="shared" si="22"/>
        <v/>
      </c>
      <c r="CG31" s="24" t="str">
        <f t="shared" si="23"/>
        <v/>
      </c>
      <c r="CH31" s="24" t="str">
        <f t="shared" si="24"/>
        <v/>
      </c>
      <c r="CI31" s="24" t="str">
        <f t="shared" si="25"/>
        <v/>
      </c>
      <c r="CJ31" s="29" t="e">
        <f t="shared" si="31"/>
        <v>#DIV/0!</v>
      </c>
      <c r="CK31" s="30" t="e">
        <f t="shared" si="32"/>
        <v>#DIV/0!</v>
      </c>
      <c r="CL31" s="39" t="e">
        <f t="shared" si="56"/>
        <v>#DIV/0!</v>
      </c>
      <c r="CM31" s="59" t="str">
        <f t="shared" si="57"/>
        <v xml:space="preserve"> </v>
      </c>
      <c r="CN31" s="34" t="e">
        <f t="shared" si="53"/>
        <v>#VALUE!</v>
      </c>
      <c r="CO31" s="43">
        <v>0.01</v>
      </c>
      <c r="CP31" s="61" t="e">
        <f t="shared" si="54"/>
        <v>#VALUE!</v>
      </c>
      <c r="CQ31" s="44" t="e">
        <f t="shared" si="55"/>
        <v>#VALUE!</v>
      </c>
      <c r="CR31" s="4"/>
    </row>
    <row r="32" spans="1:96" x14ac:dyDescent="0.25">
      <c r="A32" s="2"/>
      <c r="B32" s="4"/>
      <c r="C32" s="63"/>
      <c r="D32" s="22"/>
      <c r="E32" s="56">
        <f t="shared" si="34"/>
        <v>1</v>
      </c>
      <c r="F32" s="47">
        <f t="shared" si="35"/>
        <v>4</v>
      </c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64"/>
      <c r="AA32" s="64"/>
      <c r="AB32" s="64"/>
      <c r="AC32" s="64"/>
      <c r="AD32" s="63"/>
      <c r="AE32" s="64"/>
      <c r="AF32" s="64"/>
      <c r="AG32" s="64"/>
      <c r="AH32" s="64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23" t="str">
        <f t="shared" si="28"/>
        <v/>
      </c>
      <c r="AT32" s="24" t="str">
        <f t="shared" si="0"/>
        <v/>
      </c>
      <c r="AU32" s="24" t="str">
        <f t="shared" si="1"/>
        <v/>
      </c>
      <c r="AV32" s="24" t="str">
        <f t="shared" si="2"/>
        <v/>
      </c>
      <c r="AW32" s="24" t="str">
        <f t="shared" si="3"/>
        <v/>
      </c>
      <c r="AX32" s="24" t="str">
        <f t="shared" si="4"/>
        <v/>
      </c>
      <c r="AY32" s="24" t="str">
        <f t="shared" si="5"/>
        <v/>
      </c>
      <c r="AZ32" s="24" t="str">
        <f t="shared" si="6"/>
        <v/>
      </c>
      <c r="BA32" s="24" t="str">
        <f t="shared" si="7"/>
        <v/>
      </c>
      <c r="BB32" s="24" t="str">
        <f t="shared" si="8"/>
        <v/>
      </c>
      <c r="BC32" s="24" t="str">
        <f t="shared" si="9"/>
        <v/>
      </c>
      <c r="BD32" s="24" t="str">
        <f t="shared" si="10"/>
        <v/>
      </c>
      <c r="BE32" s="24" t="str">
        <f t="shared" si="11"/>
        <v/>
      </c>
      <c r="BF32" s="24" t="str">
        <f t="shared" si="12"/>
        <v/>
      </c>
      <c r="BG32" s="24" t="str">
        <f t="shared" si="13"/>
        <v/>
      </c>
      <c r="BH32" s="24" t="str">
        <f t="shared" si="14"/>
        <v/>
      </c>
      <c r="BI32" s="24" t="str">
        <f t="shared" si="15"/>
        <v/>
      </c>
      <c r="BJ32" s="24" t="str">
        <f t="shared" si="16"/>
        <v/>
      </c>
      <c r="BK32" s="24" t="str">
        <f t="shared" si="17"/>
        <v/>
      </c>
      <c r="BL32" s="29" t="e">
        <f t="shared" si="29"/>
        <v>#DIV/0!</v>
      </c>
      <c r="BM32" s="30" t="e">
        <f t="shared" si="30"/>
        <v>#DIV/0!</v>
      </c>
      <c r="BN32" s="34" t="e">
        <f t="shared" si="36"/>
        <v>#DIV/0!</v>
      </c>
      <c r="BO32" s="35" t="e">
        <f t="shared" si="37"/>
        <v>#DIV/0!</v>
      </c>
      <c r="BP32" s="36" t="e">
        <f t="shared" si="38"/>
        <v>#DIV/0!</v>
      </c>
      <c r="BQ32" s="23" t="str">
        <f t="shared" si="39"/>
        <v/>
      </c>
      <c r="BR32" s="24" t="str">
        <f t="shared" si="40"/>
        <v/>
      </c>
      <c r="BS32" s="24" t="str">
        <f t="shared" si="41"/>
        <v/>
      </c>
      <c r="BT32" s="24" t="str">
        <f t="shared" si="42"/>
        <v/>
      </c>
      <c r="BU32" s="24" t="str">
        <f t="shared" si="43"/>
        <v/>
      </c>
      <c r="BV32" s="24" t="str">
        <f t="shared" si="44"/>
        <v/>
      </c>
      <c r="BW32" s="24" t="str">
        <f t="shared" si="45"/>
        <v/>
      </c>
      <c r="BX32" s="24" t="str">
        <f t="shared" si="46"/>
        <v/>
      </c>
      <c r="BY32" s="24" t="str">
        <f t="shared" si="47"/>
        <v/>
      </c>
      <c r="BZ32" s="24" t="str">
        <f t="shared" si="48"/>
        <v/>
      </c>
      <c r="CA32" s="24" t="str">
        <f t="shared" si="49"/>
        <v/>
      </c>
      <c r="CB32" s="24" t="str">
        <f t="shared" si="50"/>
        <v/>
      </c>
      <c r="CC32" s="24" t="str">
        <f t="shared" si="51"/>
        <v/>
      </c>
      <c r="CD32" s="24" t="str">
        <f t="shared" si="52"/>
        <v/>
      </c>
      <c r="CE32" s="24" t="str">
        <f t="shared" si="21"/>
        <v/>
      </c>
      <c r="CF32" s="24" t="str">
        <f t="shared" si="22"/>
        <v/>
      </c>
      <c r="CG32" s="24" t="str">
        <f t="shared" si="23"/>
        <v/>
      </c>
      <c r="CH32" s="24" t="str">
        <f t="shared" si="24"/>
        <v/>
      </c>
      <c r="CI32" s="24" t="str">
        <f t="shared" si="25"/>
        <v/>
      </c>
      <c r="CJ32" s="29" t="e">
        <f t="shared" si="31"/>
        <v>#DIV/0!</v>
      </c>
      <c r="CK32" s="30" t="e">
        <f t="shared" si="32"/>
        <v>#DIV/0!</v>
      </c>
      <c r="CL32" s="39" t="e">
        <f t="shared" si="56"/>
        <v>#DIV/0!</v>
      </c>
      <c r="CM32" s="59" t="str">
        <f t="shared" si="57"/>
        <v xml:space="preserve"> </v>
      </c>
      <c r="CN32" s="34" t="e">
        <f t="shared" si="53"/>
        <v>#VALUE!</v>
      </c>
      <c r="CO32" s="43">
        <v>0.01</v>
      </c>
      <c r="CP32" s="61" t="e">
        <f t="shared" si="54"/>
        <v>#VALUE!</v>
      </c>
      <c r="CQ32" s="44" t="e">
        <f t="shared" si="55"/>
        <v>#VALUE!</v>
      </c>
      <c r="CR32" s="4"/>
    </row>
    <row r="33" spans="1:96" x14ac:dyDescent="0.25">
      <c r="A33" s="2"/>
      <c r="B33" s="4"/>
      <c r="C33" s="63"/>
      <c r="D33" s="22"/>
      <c r="E33" s="56">
        <f t="shared" si="34"/>
        <v>1</v>
      </c>
      <c r="F33" s="47">
        <f t="shared" si="35"/>
        <v>4</v>
      </c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64"/>
      <c r="AA33" s="64"/>
      <c r="AB33" s="64"/>
      <c r="AC33" s="64"/>
      <c r="AD33" s="64"/>
      <c r="AE33" s="64"/>
      <c r="AF33" s="64"/>
      <c r="AG33" s="64"/>
      <c r="AH33" s="64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23" t="str">
        <f t="shared" si="28"/>
        <v/>
      </c>
      <c r="AT33" s="24" t="str">
        <f t="shared" si="0"/>
        <v/>
      </c>
      <c r="AU33" s="24" t="str">
        <f t="shared" si="1"/>
        <v/>
      </c>
      <c r="AV33" s="24" t="str">
        <f t="shared" si="2"/>
        <v/>
      </c>
      <c r="AW33" s="24" t="str">
        <f t="shared" si="3"/>
        <v/>
      </c>
      <c r="AX33" s="24" t="str">
        <f t="shared" si="4"/>
        <v/>
      </c>
      <c r="AY33" s="24" t="str">
        <f t="shared" si="5"/>
        <v/>
      </c>
      <c r="AZ33" s="24" t="str">
        <f t="shared" si="6"/>
        <v/>
      </c>
      <c r="BA33" s="24" t="str">
        <f t="shared" si="7"/>
        <v/>
      </c>
      <c r="BB33" s="24" t="str">
        <f t="shared" si="8"/>
        <v/>
      </c>
      <c r="BC33" s="24" t="str">
        <f t="shared" si="9"/>
        <v/>
      </c>
      <c r="BD33" s="24" t="str">
        <f t="shared" si="10"/>
        <v/>
      </c>
      <c r="BE33" s="24" t="str">
        <f t="shared" si="11"/>
        <v/>
      </c>
      <c r="BF33" s="24" t="str">
        <f t="shared" si="12"/>
        <v/>
      </c>
      <c r="BG33" s="24" t="str">
        <f t="shared" si="13"/>
        <v/>
      </c>
      <c r="BH33" s="24" t="str">
        <f t="shared" si="14"/>
        <v/>
      </c>
      <c r="BI33" s="24" t="str">
        <f t="shared" si="15"/>
        <v/>
      </c>
      <c r="BJ33" s="24" t="str">
        <f t="shared" si="16"/>
        <v/>
      </c>
      <c r="BK33" s="24" t="str">
        <f t="shared" si="17"/>
        <v/>
      </c>
      <c r="BL33" s="29" t="e">
        <f t="shared" si="29"/>
        <v>#DIV/0!</v>
      </c>
      <c r="BM33" s="30" t="e">
        <f t="shared" si="30"/>
        <v>#DIV/0!</v>
      </c>
      <c r="BN33" s="34" t="e">
        <f t="shared" si="36"/>
        <v>#DIV/0!</v>
      </c>
      <c r="BO33" s="35" t="e">
        <f t="shared" si="37"/>
        <v>#DIV/0!</v>
      </c>
      <c r="BP33" s="36" t="e">
        <f t="shared" si="38"/>
        <v>#DIV/0!</v>
      </c>
      <c r="BQ33" s="23" t="str">
        <f t="shared" si="39"/>
        <v/>
      </c>
      <c r="BR33" s="24" t="str">
        <f t="shared" si="40"/>
        <v/>
      </c>
      <c r="BS33" s="24" t="str">
        <f t="shared" si="41"/>
        <v/>
      </c>
      <c r="BT33" s="24" t="str">
        <f t="shared" si="42"/>
        <v/>
      </c>
      <c r="BU33" s="24" t="str">
        <f t="shared" si="43"/>
        <v/>
      </c>
      <c r="BV33" s="24" t="str">
        <f t="shared" si="44"/>
        <v/>
      </c>
      <c r="BW33" s="24" t="str">
        <f t="shared" si="45"/>
        <v/>
      </c>
      <c r="BX33" s="24" t="str">
        <f t="shared" si="46"/>
        <v/>
      </c>
      <c r="BY33" s="24" t="str">
        <f t="shared" si="47"/>
        <v/>
      </c>
      <c r="BZ33" s="24" t="str">
        <f t="shared" si="48"/>
        <v/>
      </c>
      <c r="CA33" s="24" t="str">
        <f t="shared" si="49"/>
        <v/>
      </c>
      <c r="CB33" s="24" t="str">
        <f t="shared" si="50"/>
        <v/>
      </c>
      <c r="CC33" s="24" t="str">
        <f t="shared" si="51"/>
        <v/>
      </c>
      <c r="CD33" s="24" t="str">
        <f t="shared" si="52"/>
        <v/>
      </c>
      <c r="CE33" s="24" t="str">
        <f t="shared" si="21"/>
        <v/>
      </c>
      <c r="CF33" s="24" t="str">
        <f t="shared" si="22"/>
        <v/>
      </c>
      <c r="CG33" s="24" t="str">
        <f t="shared" si="23"/>
        <v/>
      </c>
      <c r="CH33" s="24" t="str">
        <f t="shared" si="24"/>
        <v/>
      </c>
      <c r="CI33" s="24" t="str">
        <f t="shared" si="25"/>
        <v/>
      </c>
      <c r="CJ33" s="29" t="e">
        <f t="shared" si="31"/>
        <v>#DIV/0!</v>
      </c>
      <c r="CK33" s="30" t="e">
        <f t="shared" si="32"/>
        <v>#DIV/0!</v>
      </c>
      <c r="CL33" s="39" t="e">
        <f t="shared" si="56"/>
        <v>#DIV/0!</v>
      </c>
      <c r="CM33" s="59" t="str">
        <f t="shared" si="57"/>
        <v xml:space="preserve"> </v>
      </c>
      <c r="CN33" s="34" t="e">
        <f t="shared" si="53"/>
        <v>#VALUE!</v>
      </c>
      <c r="CO33" s="43">
        <v>0.01</v>
      </c>
      <c r="CP33" s="61" t="e">
        <f t="shared" si="54"/>
        <v>#VALUE!</v>
      </c>
      <c r="CQ33" s="44" t="e">
        <f t="shared" si="55"/>
        <v>#VALUE!</v>
      </c>
      <c r="CR33" s="4"/>
    </row>
    <row r="34" spans="1:96" x14ac:dyDescent="0.25">
      <c r="A34" s="2"/>
      <c r="B34" s="4"/>
      <c r="C34" s="63"/>
      <c r="D34" s="22"/>
      <c r="E34" s="56">
        <f t="shared" si="34"/>
        <v>1</v>
      </c>
      <c r="F34" s="47">
        <f t="shared" si="35"/>
        <v>4</v>
      </c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64"/>
      <c r="AA34" s="64"/>
      <c r="AB34" s="64"/>
      <c r="AC34" s="64"/>
      <c r="AD34" s="64"/>
      <c r="AE34" s="64"/>
      <c r="AF34" s="64"/>
      <c r="AG34" s="64"/>
      <c r="AH34" s="64"/>
      <c r="AI34" s="63"/>
      <c r="AJ34" s="48"/>
      <c r="AK34" s="48"/>
      <c r="AL34" s="48"/>
      <c r="AM34" s="48"/>
      <c r="AN34" s="48"/>
      <c r="AO34" s="48"/>
      <c r="AP34" s="48"/>
      <c r="AQ34" s="48"/>
      <c r="AR34" s="48"/>
      <c r="AS34" s="23" t="str">
        <f t="shared" si="28"/>
        <v/>
      </c>
      <c r="AT34" s="24" t="str">
        <f t="shared" si="0"/>
        <v/>
      </c>
      <c r="AU34" s="24" t="str">
        <f t="shared" si="1"/>
        <v/>
      </c>
      <c r="AV34" s="24" t="str">
        <f t="shared" si="2"/>
        <v/>
      </c>
      <c r="AW34" s="24" t="str">
        <f t="shared" si="3"/>
        <v/>
      </c>
      <c r="AX34" s="24" t="str">
        <f t="shared" si="4"/>
        <v/>
      </c>
      <c r="AY34" s="24" t="str">
        <f t="shared" si="5"/>
        <v/>
      </c>
      <c r="AZ34" s="24" t="str">
        <f t="shared" si="6"/>
        <v/>
      </c>
      <c r="BA34" s="24" t="str">
        <f t="shared" si="7"/>
        <v/>
      </c>
      <c r="BB34" s="24" t="str">
        <f t="shared" si="8"/>
        <v/>
      </c>
      <c r="BC34" s="24" t="str">
        <f t="shared" si="9"/>
        <v/>
      </c>
      <c r="BD34" s="24" t="str">
        <f t="shared" si="10"/>
        <v/>
      </c>
      <c r="BE34" s="24" t="str">
        <f t="shared" si="11"/>
        <v/>
      </c>
      <c r="BF34" s="24" t="str">
        <f t="shared" si="12"/>
        <v/>
      </c>
      <c r="BG34" s="24" t="str">
        <f t="shared" si="13"/>
        <v/>
      </c>
      <c r="BH34" s="24" t="str">
        <f t="shared" si="14"/>
        <v/>
      </c>
      <c r="BI34" s="24" t="str">
        <f t="shared" si="15"/>
        <v/>
      </c>
      <c r="BJ34" s="24" t="str">
        <f t="shared" si="16"/>
        <v/>
      </c>
      <c r="BK34" s="24" t="str">
        <f t="shared" si="17"/>
        <v/>
      </c>
      <c r="BL34" s="29" t="e">
        <f t="shared" si="29"/>
        <v>#DIV/0!</v>
      </c>
      <c r="BM34" s="30" t="e">
        <f t="shared" si="30"/>
        <v>#DIV/0!</v>
      </c>
      <c r="BN34" s="34" t="e">
        <f t="shared" si="36"/>
        <v>#DIV/0!</v>
      </c>
      <c r="BO34" s="35" t="e">
        <f t="shared" si="37"/>
        <v>#DIV/0!</v>
      </c>
      <c r="BP34" s="36" t="e">
        <f t="shared" si="38"/>
        <v>#DIV/0!</v>
      </c>
      <c r="BQ34" s="23" t="str">
        <f t="shared" si="39"/>
        <v/>
      </c>
      <c r="BR34" s="24" t="str">
        <f t="shared" si="40"/>
        <v/>
      </c>
      <c r="BS34" s="24" t="str">
        <f t="shared" si="41"/>
        <v/>
      </c>
      <c r="BT34" s="24" t="str">
        <f t="shared" si="42"/>
        <v/>
      </c>
      <c r="BU34" s="24" t="str">
        <f t="shared" si="43"/>
        <v/>
      </c>
      <c r="BV34" s="24" t="str">
        <f t="shared" si="44"/>
        <v/>
      </c>
      <c r="BW34" s="24" t="str">
        <f t="shared" si="45"/>
        <v/>
      </c>
      <c r="BX34" s="24" t="str">
        <f t="shared" si="46"/>
        <v/>
      </c>
      <c r="BY34" s="24" t="str">
        <f t="shared" si="47"/>
        <v/>
      </c>
      <c r="BZ34" s="24" t="str">
        <f t="shared" si="48"/>
        <v/>
      </c>
      <c r="CA34" s="24" t="str">
        <f t="shared" si="49"/>
        <v/>
      </c>
      <c r="CB34" s="24" t="str">
        <f t="shared" si="50"/>
        <v/>
      </c>
      <c r="CC34" s="24" t="str">
        <f t="shared" si="51"/>
        <v/>
      </c>
      <c r="CD34" s="24" t="str">
        <f t="shared" si="52"/>
        <v/>
      </c>
      <c r="CE34" s="24" t="str">
        <f t="shared" si="21"/>
        <v/>
      </c>
      <c r="CF34" s="24" t="str">
        <f t="shared" si="22"/>
        <v/>
      </c>
      <c r="CG34" s="24" t="str">
        <f t="shared" si="23"/>
        <v/>
      </c>
      <c r="CH34" s="24" t="str">
        <f t="shared" si="24"/>
        <v/>
      </c>
      <c r="CI34" s="24" t="str">
        <f t="shared" si="25"/>
        <v/>
      </c>
      <c r="CJ34" s="29" t="e">
        <f t="shared" si="31"/>
        <v>#DIV/0!</v>
      </c>
      <c r="CK34" s="30" t="e">
        <f t="shared" si="32"/>
        <v>#DIV/0!</v>
      </c>
      <c r="CL34" s="39" t="e">
        <f t="shared" si="56"/>
        <v>#DIV/0!</v>
      </c>
      <c r="CM34" s="59" t="str">
        <f t="shared" si="57"/>
        <v xml:space="preserve"> </v>
      </c>
      <c r="CN34" s="34" t="e">
        <f t="shared" si="53"/>
        <v>#VALUE!</v>
      </c>
      <c r="CO34" s="43">
        <v>0.01</v>
      </c>
      <c r="CP34" s="61" t="e">
        <f t="shared" si="54"/>
        <v>#VALUE!</v>
      </c>
      <c r="CQ34" s="44" t="e">
        <f t="shared" si="55"/>
        <v>#VALUE!</v>
      </c>
      <c r="CR34" s="4"/>
    </row>
    <row r="35" spans="1:96" x14ac:dyDescent="0.25">
      <c r="A35" s="2"/>
      <c r="B35" s="4"/>
      <c r="C35" s="63"/>
      <c r="D35" s="22"/>
      <c r="E35" s="56">
        <f t="shared" si="34"/>
        <v>1</v>
      </c>
      <c r="F35" s="47">
        <f t="shared" si="35"/>
        <v>4</v>
      </c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48"/>
      <c r="AL35" s="48"/>
      <c r="AM35" s="48"/>
      <c r="AN35" s="48"/>
      <c r="AO35" s="48"/>
      <c r="AP35" s="48"/>
      <c r="AQ35" s="48"/>
      <c r="AR35" s="48"/>
      <c r="AS35" s="23" t="str">
        <f t="shared" si="28"/>
        <v/>
      </c>
      <c r="AT35" s="24" t="str">
        <f t="shared" si="0"/>
        <v/>
      </c>
      <c r="AU35" s="24" t="str">
        <f t="shared" si="1"/>
        <v/>
      </c>
      <c r="AV35" s="24" t="str">
        <f t="shared" si="2"/>
        <v/>
      </c>
      <c r="AW35" s="24" t="str">
        <f t="shared" si="3"/>
        <v/>
      </c>
      <c r="AX35" s="24" t="str">
        <f t="shared" si="4"/>
        <v/>
      </c>
      <c r="AY35" s="24" t="str">
        <f t="shared" si="5"/>
        <v/>
      </c>
      <c r="AZ35" s="24" t="str">
        <f t="shared" si="6"/>
        <v/>
      </c>
      <c r="BA35" s="24" t="str">
        <f t="shared" si="7"/>
        <v/>
      </c>
      <c r="BB35" s="24" t="str">
        <f t="shared" si="8"/>
        <v/>
      </c>
      <c r="BC35" s="24" t="str">
        <f t="shared" si="9"/>
        <v/>
      </c>
      <c r="BD35" s="24" t="str">
        <f t="shared" si="10"/>
        <v/>
      </c>
      <c r="BE35" s="24" t="str">
        <f t="shared" si="11"/>
        <v/>
      </c>
      <c r="BF35" s="24" t="str">
        <f t="shared" si="12"/>
        <v/>
      </c>
      <c r="BG35" s="24" t="str">
        <f t="shared" si="13"/>
        <v/>
      </c>
      <c r="BH35" s="24" t="str">
        <f t="shared" si="14"/>
        <v/>
      </c>
      <c r="BI35" s="24" t="str">
        <f t="shared" si="15"/>
        <v/>
      </c>
      <c r="BJ35" s="24" t="str">
        <f t="shared" si="16"/>
        <v/>
      </c>
      <c r="BK35" s="24" t="str">
        <f t="shared" si="17"/>
        <v/>
      </c>
      <c r="BL35" s="29" t="e">
        <f t="shared" si="29"/>
        <v>#DIV/0!</v>
      </c>
      <c r="BM35" s="30" t="e">
        <f t="shared" si="30"/>
        <v>#DIV/0!</v>
      </c>
      <c r="BN35" s="34" t="e">
        <f t="shared" si="36"/>
        <v>#DIV/0!</v>
      </c>
      <c r="BO35" s="35" t="e">
        <f t="shared" si="37"/>
        <v>#DIV/0!</v>
      </c>
      <c r="BP35" s="36" t="e">
        <f t="shared" si="38"/>
        <v>#DIV/0!</v>
      </c>
      <c r="BQ35" s="23" t="str">
        <f t="shared" si="39"/>
        <v/>
      </c>
      <c r="BR35" s="24" t="str">
        <f t="shared" si="40"/>
        <v/>
      </c>
      <c r="BS35" s="24" t="str">
        <f t="shared" si="41"/>
        <v/>
      </c>
      <c r="BT35" s="24" t="str">
        <f t="shared" si="42"/>
        <v/>
      </c>
      <c r="BU35" s="24" t="str">
        <f t="shared" si="43"/>
        <v/>
      </c>
      <c r="BV35" s="24" t="str">
        <f t="shared" si="44"/>
        <v/>
      </c>
      <c r="BW35" s="24" t="str">
        <f t="shared" si="45"/>
        <v/>
      </c>
      <c r="BX35" s="24" t="str">
        <f t="shared" si="46"/>
        <v/>
      </c>
      <c r="BY35" s="24" t="str">
        <f t="shared" si="47"/>
        <v/>
      </c>
      <c r="BZ35" s="24" t="str">
        <f t="shared" si="48"/>
        <v/>
      </c>
      <c r="CA35" s="24" t="str">
        <f t="shared" si="49"/>
        <v/>
      </c>
      <c r="CB35" s="24" t="str">
        <f t="shared" si="50"/>
        <v/>
      </c>
      <c r="CC35" s="24" t="str">
        <f t="shared" si="51"/>
        <v/>
      </c>
      <c r="CD35" s="24" t="str">
        <f t="shared" si="52"/>
        <v/>
      </c>
      <c r="CE35" s="24" t="str">
        <f t="shared" si="21"/>
        <v/>
      </c>
      <c r="CF35" s="24" t="str">
        <f t="shared" si="22"/>
        <v/>
      </c>
      <c r="CG35" s="24" t="str">
        <f t="shared" si="23"/>
        <v/>
      </c>
      <c r="CH35" s="24" t="str">
        <f t="shared" si="24"/>
        <v/>
      </c>
      <c r="CI35" s="24" t="str">
        <f t="shared" si="25"/>
        <v/>
      </c>
      <c r="CJ35" s="29" t="e">
        <f t="shared" si="31"/>
        <v>#DIV/0!</v>
      </c>
      <c r="CK35" s="30" t="e">
        <f t="shared" si="32"/>
        <v>#DIV/0!</v>
      </c>
      <c r="CL35" s="39" t="e">
        <f t="shared" si="56"/>
        <v>#DIV/0!</v>
      </c>
      <c r="CM35" s="59" t="str">
        <f t="shared" si="57"/>
        <v xml:space="preserve"> </v>
      </c>
      <c r="CN35" s="34" t="e">
        <f t="shared" si="53"/>
        <v>#VALUE!</v>
      </c>
      <c r="CO35" s="43">
        <v>0.01</v>
      </c>
      <c r="CP35" s="61" t="e">
        <f t="shared" si="54"/>
        <v>#VALUE!</v>
      </c>
      <c r="CQ35" s="44" t="e">
        <f t="shared" si="55"/>
        <v>#VALUE!</v>
      </c>
      <c r="CR35" s="4"/>
    </row>
    <row r="36" spans="1:96" x14ac:dyDescent="0.25">
      <c r="A36" s="2"/>
      <c r="B36" s="4"/>
      <c r="C36" s="63"/>
      <c r="D36" s="22"/>
      <c r="E36" s="56">
        <f t="shared" si="34"/>
        <v>1</v>
      </c>
      <c r="F36" s="47">
        <f t="shared" si="35"/>
        <v>4</v>
      </c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64"/>
      <c r="AA36" s="64"/>
      <c r="AB36" s="64"/>
      <c r="AC36" s="64"/>
      <c r="AD36" s="63"/>
      <c r="AE36" s="64"/>
      <c r="AF36" s="64"/>
      <c r="AG36" s="64"/>
      <c r="AH36" s="64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23" t="str">
        <f t="shared" si="28"/>
        <v/>
      </c>
      <c r="AT36" s="24" t="str">
        <f t="shared" si="0"/>
        <v/>
      </c>
      <c r="AU36" s="24" t="str">
        <f t="shared" si="1"/>
        <v/>
      </c>
      <c r="AV36" s="24" t="str">
        <f t="shared" si="2"/>
        <v/>
      </c>
      <c r="AW36" s="24" t="str">
        <f t="shared" si="3"/>
        <v/>
      </c>
      <c r="AX36" s="24" t="str">
        <f t="shared" si="4"/>
        <v/>
      </c>
      <c r="AY36" s="24" t="str">
        <f t="shared" si="5"/>
        <v/>
      </c>
      <c r="AZ36" s="24" t="str">
        <f t="shared" si="6"/>
        <v/>
      </c>
      <c r="BA36" s="24" t="str">
        <f t="shared" si="7"/>
        <v/>
      </c>
      <c r="BB36" s="24" t="str">
        <f t="shared" si="8"/>
        <v/>
      </c>
      <c r="BC36" s="24" t="str">
        <f t="shared" si="9"/>
        <v/>
      </c>
      <c r="BD36" s="24" t="str">
        <f t="shared" si="10"/>
        <v/>
      </c>
      <c r="BE36" s="24" t="str">
        <f t="shared" si="11"/>
        <v/>
      </c>
      <c r="BF36" s="24" t="str">
        <f t="shared" si="12"/>
        <v/>
      </c>
      <c r="BG36" s="24" t="str">
        <f t="shared" si="13"/>
        <v/>
      </c>
      <c r="BH36" s="24" t="str">
        <f t="shared" si="14"/>
        <v/>
      </c>
      <c r="BI36" s="24" t="str">
        <f t="shared" si="15"/>
        <v/>
      </c>
      <c r="BJ36" s="24" t="str">
        <f t="shared" si="16"/>
        <v/>
      </c>
      <c r="BK36" s="24" t="str">
        <f t="shared" si="17"/>
        <v/>
      </c>
      <c r="BL36" s="29" t="e">
        <f t="shared" si="29"/>
        <v>#DIV/0!</v>
      </c>
      <c r="BM36" s="30" t="e">
        <f t="shared" si="30"/>
        <v>#DIV/0!</v>
      </c>
      <c r="BN36" s="34" t="e">
        <f t="shared" si="36"/>
        <v>#DIV/0!</v>
      </c>
      <c r="BO36" s="35" t="e">
        <f t="shared" si="37"/>
        <v>#DIV/0!</v>
      </c>
      <c r="BP36" s="36" t="e">
        <f t="shared" si="38"/>
        <v>#DIV/0!</v>
      </c>
      <c r="BQ36" s="23" t="str">
        <f t="shared" si="39"/>
        <v/>
      </c>
      <c r="BR36" s="24" t="str">
        <f t="shared" si="40"/>
        <v/>
      </c>
      <c r="BS36" s="24" t="str">
        <f t="shared" si="41"/>
        <v/>
      </c>
      <c r="BT36" s="24" t="str">
        <f t="shared" si="42"/>
        <v/>
      </c>
      <c r="BU36" s="24" t="str">
        <f t="shared" si="43"/>
        <v/>
      </c>
      <c r="BV36" s="24" t="str">
        <f t="shared" si="44"/>
        <v/>
      </c>
      <c r="BW36" s="24" t="str">
        <f t="shared" si="45"/>
        <v/>
      </c>
      <c r="BX36" s="24" t="str">
        <f t="shared" si="46"/>
        <v/>
      </c>
      <c r="BY36" s="24" t="str">
        <f t="shared" si="47"/>
        <v/>
      </c>
      <c r="BZ36" s="24" t="str">
        <f t="shared" si="48"/>
        <v/>
      </c>
      <c r="CA36" s="24" t="str">
        <f t="shared" si="49"/>
        <v/>
      </c>
      <c r="CB36" s="24" t="str">
        <f t="shared" si="50"/>
        <v/>
      </c>
      <c r="CC36" s="24" t="str">
        <f t="shared" si="51"/>
        <v/>
      </c>
      <c r="CD36" s="24" t="str">
        <f t="shared" si="52"/>
        <v/>
      </c>
      <c r="CE36" s="24" t="str">
        <f t="shared" si="21"/>
        <v/>
      </c>
      <c r="CF36" s="24" t="str">
        <f t="shared" si="22"/>
        <v/>
      </c>
      <c r="CG36" s="24" t="str">
        <f t="shared" si="23"/>
        <v/>
      </c>
      <c r="CH36" s="24" t="str">
        <f t="shared" si="24"/>
        <v/>
      </c>
      <c r="CI36" s="24" t="str">
        <f t="shared" si="25"/>
        <v/>
      </c>
      <c r="CJ36" s="29" t="e">
        <f t="shared" si="31"/>
        <v>#DIV/0!</v>
      </c>
      <c r="CK36" s="30" t="e">
        <f t="shared" si="32"/>
        <v>#DIV/0!</v>
      </c>
      <c r="CL36" s="39" t="e">
        <f t="shared" si="56"/>
        <v>#DIV/0!</v>
      </c>
      <c r="CM36" s="59" t="str">
        <f t="shared" si="57"/>
        <v xml:space="preserve"> </v>
      </c>
      <c r="CN36" s="34" t="e">
        <f t="shared" si="53"/>
        <v>#VALUE!</v>
      </c>
      <c r="CO36" s="43">
        <v>0.01</v>
      </c>
      <c r="CP36" s="61" t="e">
        <f t="shared" si="54"/>
        <v>#VALUE!</v>
      </c>
      <c r="CQ36" s="44" t="e">
        <f t="shared" si="55"/>
        <v>#VALUE!</v>
      </c>
      <c r="CR36" s="4"/>
    </row>
    <row r="37" spans="1:96" x14ac:dyDescent="0.25">
      <c r="A37" s="2"/>
      <c r="B37" s="4"/>
      <c r="C37" s="63"/>
      <c r="D37" s="22"/>
      <c r="E37" s="56">
        <f t="shared" si="34"/>
        <v>1</v>
      </c>
      <c r="F37" s="47">
        <f t="shared" si="35"/>
        <v>4</v>
      </c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64"/>
      <c r="AA37" s="64"/>
      <c r="AB37" s="64"/>
      <c r="AC37" s="64"/>
      <c r="AD37" s="64"/>
      <c r="AE37" s="64"/>
      <c r="AF37" s="64"/>
      <c r="AG37" s="63"/>
      <c r="AH37" s="63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23" t="str">
        <f t="shared" si="28"/>
        <v/>
      </c>
      <c r="AT37" s="24" t="str">
        <f t="shared" si="0"/>
        <v/>
      </c>
      <c r="AU37" s="24" t="str">
        <f t="shared" si="1"/>
        <v/>
      </c>
      <c r="AV37" s="24" t="str">
        <f t="shared" si="2"/>
        <v/>
      </c>
      <c r="AW37" s="24" t="str">
        <f t="shared" si="3"/>
        <v/>
      </c>
      <c r="AX37" s="24" t="str">
        <f t="shared" si="4"/>
        <v/>
      </c>
      <c r="AY37" s="24" t="str">
        <f t="shared" si="5"/>
        <v/>
      </c>
      <c r="AZ37" s="24" t="str">
        <f t="shared" si="6"/>
        <v/>
      </c>
      <c r="BA37" s="24" t="str">
        <f t="shared" si="7"/>
        <v/>
      </c>
      <c r="BB37" s="24" t="str">
        <f t="shared" si="8"/>
        <v/>
      </c>
      <c r="BC37" s="24" t="str">
        <f t="shared" si="9"/>
        <v/>
      </c>
      <c r="BD37" s="24" t="str">
        <f t="shared" si="10"/>
        <v/>
      </c>
      <c r="BE37" s="24" t="str">
        <f t="shared" si="11"/>
        <v/>
      </c>
      <c r="BF37" s="24" t="str">
        <f t="shared" si="12"/>
        <v/>
      </c>
      <c r="BG37" s="24" t="str">
        <f t="shared" si="13"/>
        <v/>
      </c>
      <c r="BH37" s="24" t="str">
        <f t="shared" si="14"/>
        <v/>
      </c>
      <c r="BI37" s="24" t="str">
        <f t="shared" si="15"/>
        <v/>
      </c>
      <c r="BJ37" s="24" t="str">
        <f t="shared" si="16"/>
        <v/>
      </c>
      <c r="BK37" s="24" t="str">
        <f t="shared" si="17"/>
        <v/>
      </c>
      <c r="BL37" s="29" t="e">
        <f t="shared" si="29"/>
        <v>#DIV/0!</v>
      </c>
      <c r="BM37" s="30" t="e">
        <f t="shared" si="30"/>
        <v>#DIV/0!</v>
      </c>
      <c r="BN37" s="34" t="e">
        <f t="shared" si="36"/>
        <v>#DIV/0!</v>
      </c>
      <c r="BO37" s="35" t="e">
        <f t="shared" si="37"/>
        <v>#DIV/0!</v>
      </c>
      <c r="BP37" s="36" t="e">
        <f t="shared" si="38"/>
        <v>#DIV/0!</v>
      </c>
      <c r="BQ37" s="23" t="str">
        <f t="shared" si="39"/>
        <v/>
      </c>
      <c r="BR37" s="24" t="str">
        <f t="shared" si="40"/>
        <v/>
      </c>
      <c r="BS37" s="24" t="str">
        <f t="shared" si="41"/>
        <v/>
      </c>
      <c r="BT37" s="24" t="str">
        <f t="shared" si="42"/>
        <v/>
      </c>
      <c r="BU37" s="24" t="str">
        <f t="shared" si="43"/>
        <v/>
      </c>
      <c r="BV37" s="24" t="str">
        <f t="shared" si="44"/>
        <v/>
      </c>
      <c r="BW37" s="24" t="str">
        <f t="shared" si="45"/>
        <v/>
      </c>
      <c r="BX37" s="24" t="str">
        <f t="shared" si="46"/>
        <v/>
      </c>
      <c r="BY37" s="24" t="str">
        <f t="shared" si="47"/>
        <v/>
      </c>
      <c r="BZ37" s="24" t="str">
        <f t="shared" si="48"/>
        <v/>
      </c>
      <c r="CA37" s="24" t="str">
        <f t="shared" si="49"/>
        <v/>
      </c>
      <c r="CB37" s="24" t="str">
        <f t="shared" si="50"/>
        <v/>
      </c>
      <c r="CC37" s="24" t="str">
        <f t="shared" si="51"/>
        <v/>
      </c>
      <c r="CD37" s="24" t="str">
        <f t="shared" si="52"/>
        <v/>
      </c>
      <c r="CE37" s="24" t="str">
        <f t="shared" si="21"/>
        <v/>
      </c>
      <c r="CF37" s="24" t="str">
        <f t="shared" si="22"/>
        <v/>
      </c>
      <c r="CG37" s="24" t="str">
        <f t="shared" si="23"/>
        <v/>
      </c>
      <c r="CH37" s="24" t="str">
        <f t="shared" si="24"/>
        <v/>
      </c>
      <c r="CI37" s="24" t="str">
        <f t="shared" si="25"/>
        <v/>
      </c>
      <c r="CJ37" s="29" t="e">
        <f t="shared" si="31"/>
        <v>#DIV/0!</v>
      </c>
      <c r="CK37" s="30" t="e">
        <f t="shared" si="32"/>
        <v>#DIV/0!</v>
      </c>
      <c r="CL37" s="39" t="e">
        <f t="shared" si="56"/>
        <v>#DIV/0!</v>
      </c>
      <c r="CM37" s="59" t="str">
        <f t="shared" si="57"/>
        <v xml:space="preserve"> </v>
      </c>
      <c r="CN37" s="34" t="e">
        <f t="shared" si="53"/>
        <v>#VALUE!</v>
      </c>
      <c r="CO37" s="43">
        <v>0.01</v>
      </c>
      <c r="CP37" s="61" t="e">
        <f t="shared" si="54"/>
        <v>#VALUE!</v>
      </c>
      <c r="CQ37" s="44" t="e">
        <f t="shared" si="55"/>
        <v>#VALUE!</v>
      </c>
      <c r="CR37" s="4"/>
    </row>
    <row r="38" spans="1:96" x14ac:dyDescent="0.25">
      <c r="A38" s="2"/>
      <c r="B38" s="4"/>
      <c r="C38" s="63"/>
      <c r="D38" s="22"/>
      <c r="E38" s="56">
        <f t="shared" si="34"/>
        <v>1</v>
      </c>
      <c r="F38" s="47">
        <f t="shared" si="35"/>
        <v>4</v>
      </c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48"/>
      <c r="AK38" s="48"/>
      <c r="AL38" s="48"/>
      <c r="AM38" s="48"/>
      <c r="AN38" s="48"/>
      <c r="AO38" s="48"/>
      <c r="AP38" s="48"/>
      <c r="AQ38" s="48"/>
      <c r="AR38" s="48"/>
      <c r="AS38" s="23" t="str">
        <f t="shared" si="28"/>
        <v/>
      </c>
      <c r="AT38" s="24" t="str">
        <f t="shared" si="0"/>
        <v/>
      </c>
      <c r="AU38" s="24" t="str">
        <f t="shared" si="1"/>
        <v/>
      </c>
      <c r="AV38" s="24" t="str">
        <f t="shared" si="2"/>
        <v/>
      </c>
      <c r="AW38" s="24" t="str">
        <f t="shared" si="3"/>
        <v/>
      </c>
      <c r="AX38" s="24" t="str">
        <f t="shared" si="4"/>
        <v/>
      </c>
      <c r="AY38" s="24" t="str">
        <f t="shared" si="5"/>
        <v/>
      </c>
      <c r="AZ38" s="24" t="str">
        <f t="shared" si="6"/>
        <v/>
      </c>
      <c r="BA38" s="24" t="str">
        <f t="shared" si="7"/>
        <v/>
      </c>
      <c r="BB38" s="24" t="str">
        <f t="shared" si="8"/>
        <v/>
      </c>
      <c r="BC38" s="24" t="str">
        <f t="shared" si="9"/>
        <v/>
      </c>
      <c r="BD38" s="24" t="str">
        <f t="shared" si="10"/>
        <v/>
      </c>
      <c r="BE38" s="24" t="str">
        <f t="shared" si="11"/>
        <v/>
      </c>
      <c r="BF38" s="24" t="str">
        <f t="shared" si="12"/>
        <v/>
      </c>
      <c r="BG38" s="24" t="str">
        <f t="shared" si="13"/>
        <v/>
      </c>
      <c r="BH38" s="24" t="str">
        <f t="shared" si="14"/>
        <v/>
      </c>
      <c r="BI38" s="24" t="str">
        <f t="shared" si="15"/>
        <v/>
      </c>
      <c r="BJ38" s="24" t="str">
        <f t="shared" si="16"/>
        <v/>
      </c>
      <c r="BK38" s="24" t="str">
        <f t="shared" si="17"/>
        <v/>
      </c>
      <c r="BL38" s="29" t="e">
        <f t="shared" si="29"/>
        <v>#DIV/0!</v>
      </c>
      <c r="BM38" s="30" t="e">
        <f t="shared" si="30"/>
        <v>#DIV/0!</v>
      </c>
      <c r="BN38" s="34" t="e">
        <f t="shared" si="36"/>
        <v>#DIV/0!</v>
      </c>
      <c r="BO38" s="35" t="e">
        <f t="shared" si="37"/>
        <v>#DIV/0!</v>
      </c>
      <c r="BP38" s="36" t="e">
        <f t="shared" si="38"/>
        <v>#DIV/0!</v>
      </c>
      <c r="BQ38" s="23" t="str">
        <f t="shared" si="39"/>
        <v/>
      </c>
      <c r="BR38" s="24" t="str">
        <f t="shared" si="40"/>
        <v/>
      </c>
      <c r="BS38" s="24" t="str">
        <f t="shared" si="41"/>
        <v/>
      </c>
      <c r="BT38" s="24" t="str">
        <f t="shared" si="42"/>
        <v/>
      </c>
      <c r="BU38" s="24" t="str">
        <f t="shared" si="43"/>
        <v/>
      </c>
      <c r="BV38" s="24" t="str">
        <f t="shared" si="44"/>
        <v/>
      </c>
      <c r="BW38" s="24" t="str">
        <f t="shared" si="45"/>
        <v/>
      </c>
      <c r="BX38" s="24" t="str">
        <f t="shared" si="46"/>
        <v/>
      </c>
      <c r="BY38" s="24" t="str">
        <f t="shared" si="47"/>
        <v/>
      </c>
      <c r="BZ38" s="24" t="str">
        <f t="shared" si="48"/>
        <v/>
      </c>
      <c r="CA38" s="24" t="str">
        <f t="shared" si="49"/>
        <v/>
      </c>
      <c r="CB38" s="24" t="str">
        <f t="shared" si="50"/>
        <v/>
      </c>
      <c r="CC38" s="24" t="str">
        <f t="shared" si="51"/>
        <v/>
      </c>
      <c r="CD38" s="24" t="str">
        <f t="shared" si="52"/>
        <v/>
      </c>
      <c r="CE38" s="24" t="str">
        <f t="shared" si="21"/>
        <v/>
      </c>
      <c r="CF38" s="24" t="str">
        <f t="shared" si="22"/>
        <v/>
      </c>
      <c r="CG38" s="24" t="str">
        <f t="shared" si="23"/>
        <v/>
      </c>
      <c r="CH38" s="24" t="str">
        <f t="shared" si="24"/>
        <v/>
      </c>
      <c r="CI38" s="24" t="str">
        <f t="shared" si="25"/>
        <v/>
      </c>
      <c r="CJ38" s="29" t="e">
        <f t="shared" si="31"/>
        <v>#DIV/0!</v>
      </c>
      <c r="CK38" s="30" t="e">
        <f t="shared" si="32"/>
        <v>#DIV/0!</v>
      </c>
      <c r="CL38" s="39" t="e">
        <f t="shared" si="56"/>
        <v>#DIV/0!</v>
      </c>
      <c r="CM38" s="59" t="str">
        <f t="shared" si="57"/>
        <v xml:space="preserve"> </v>
      </c>
      <c r="CN38" s="34" t="e">
        <f t="shared" si="53"/>
        <v>#VALUE!</v>
      </c>
      <c r="CO38" s="43">
        <v>0.01</v>
      </c>
      <c r="CP38" s="61" t="e">
        <f t="shared" si="54"/>
        <v>#VALUE!</v>
      </c>
      <c r="CQ38" s="44" t="e">
        <f t="shared" si="55"/>
        <v>#VALUE!</v>
      </c>
      <c r="CR38" s="4"/>
    </row>
    <row r="39" spans="1:96" x14ac:dyDescent="0.25">
      <c r="A39" s="2"/>
      <c r="B39" s="4"/>
      <c r="C39" s="63"/>
      <c r="D39" s="22"/>
      <c r="E39" s="56">
        <f t="shared" si="34"/>
        <v>1</v>
      </c>
      <c r="F39" s="47">
        <f t="shared" si="35"/>
        <v>4</v>
      </c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64"/>
      <c r="AA39" s="64"/>
      <c r="AB39" s="64"/>
      <c r="AC39" s="64"/>
      <c r="AD39" s="64"/>
      <c r="AE39" s="64"/>
      <c r="AF39" s="63"/>
      <c r="AG39" s="64"/>
      <c r="AH39" s="64"/>
      <c r="AI39" s="64"/>
      <c r="AJ39" s="64"/>
      <c r="AK39" s="64"/>
      <c r="AL39" s="48"/>
      <c r="AM39" s="48"/>
      <c r="AN39" s="48"/>
      <c r="AO39" s="48"/>
      <c r="AP39" s="48"/>
      <c r="AQ39" s="48"/>
      <c r="AR39" s="48"/>
      <c r="AS39" s="23" t="str">
        <f t="shared" si="28"/>
        <v/>
      </c>
      <c r="AT39" s="24" t="str">
        <f t="shared" si="0"/>
        <v/>
      </c>
      <c r="AU39" s="24" t="str">
        <f t="shared" si="1"/>
        <v/>
      </c>
      <c r="AV39" s="24" t="str">
        <f t="shared" si="2"/>
        <v/>
      </c>
      <c r="AW39" s="24" t="str">
        <f t="shared" si="3"/>
        <v/>
      </c>
      <c r="AX39" s="24" t="str">
        <f t="shared" si="4"/>
        <v/>
      </c>
      <c r="AY39" s="24" t="str">
        <f t="shared" si="5"/>
        <v/>
      </c>
      <c r="AZ39" s="24" t="str">
        <f t="shared" si="6"/>
        <v/>
      </c>
      <c r="BA39" s="24" t="str">
        <f t="shared" si="7"/>
        <v/>
      </c>
      <c r="BB39" s="24" t="str">
        <f t="shared" si="8"/>
        <v/>
      </c>
      <c r="BC39" s="24" t="str">
        <f t="shared" si="9"/>
        <v/>
      </c>
      <c r="BD39" s="24" t="str">
        <f t="shared" si="10"/>
        <v/>
      </c>
      <c r="BE39" s="24" t="str">
        <f t="shared" si="11"/>
        <v/>
      </c>
      <c r="BF39" s="24" t="str">
        <f t="shared" si="12"/>
        <v/>
      </c>
      <c r="BG39" s="24" t="str">
        <f t="shared" si="13"/>
        <v/>
      </c>
      <c r="BH39" s="24" t="str">
        <f t="shared" si="14"/>
        <v/>
      </c>
      <c r="BI39" s="24" t="str">
        <f t="shared" si="15"/>
        <v/>
      </c>
      <c r="BJ39" s="24" t="str">
        <f t="shared" si="16"/>
        <v/>
      </c>
      <c r="BK39" s="24" t="str">
        <f t="shared" si="17"/>
        <v/>
      </c>
      <c r="BL39" s="29" t="e">
        <f t="shared" si="29"/>
        <v>#DIV/0!</v>
      </c>
      <c r="BM39" s="30" t="e">
        <f t="shared" si="30"/>
        <v>#DIV/0!</v>
      </c>
      <c r="BN39" s="34" t="e">
        <f t="shared" si="36"/>
        <v>#DIV/0!</v>
      </c>
      <c r="BO39" s="35" t="e">
        <f t="shared" si="37"/>
        <v>#DIV/0!</v>
      </c>
      <c r="BP39" s="36" t="e">
        <f t="shared" si="38"/>
        <v>#DIV/0!</v>
      </c>
      <c r="BQ39" s="23" t="str">
        <f t="shared" si="39"/>
        <v/>
      </c>
      <c r="BR39" s="24" t="str">
        <f t="shared" si="40"/>
        <v/>
      </c>
      <c r="BS39" s="24" t="str">
        <f t="shared" si="41"/>
        <v/>
      </c>
      <c r="BT39" s="24" t="str">
        <f t="shared" si="42"/>
        <v/>
      </c>
      <c r="BU39" s="24" t="str">
        <f t="shared" si="43"/>
        <v/>
      </c>
      <c r="BV39" s="24" t="str">
        <f t="shared" si="44"/>
        <v/>
      </c>
      <c r="BW39" s="24" t="str">
        <f t="shared" si="45"/>
        <v/>
      </c>
      <c r="BX39" s="24" t="str">
        <f t="shared" si="46"/>
        <v/>
      </c>
      <c r="BY39" s="24" t="str">
        <f t="shared" si="47"/>
        <v/>
      </c>
      <c r="BZ39" s="24" t="str">
        <f t="shared" si="48"/>
        <v/>
      </c>
      <c r="CA39" s="24" t="str">
        <f t="shared" si="49"/>
        <v/>
      </c>
      <c r="CB39" s="24" t="str">
        <f t="shared" si="50"/>
        <v/>
      </c>
      <c r="CC39" s="24" t="str">
        <f t="shared" si="51"/>
        <v/>
      </c>
      <c r="CD39" s="24" t="str">
        <f t="shared" si="52"/>
        <v/>
      </c>
      <c r="CE39" s="24" t="str">
        <f t="shared" si="21"/>
        <v/>
      </c>
      <c r="CF39" s="24" t="str">
        <f t="shared" si="22"/>
        <v/>
      </c>
      <c r="CG39" s="24" t="str">
        <f t="shared" si="23"/>
        <v/>
      </c>
      <c r="CH39" s="24" t="str">
        <f t="shared" si="24"/>
        <v/>
      </c>
      <c r="CI39" s="24" t="str">
        <f t="shared" si="25"/>
        <v/>
      </c>
      <c r="CJ39" s="29" t="e">
        <f t="shared" si="31"/>
        <v>#DIV/0!</v>
      </c>
      <c r="CK39" s="30" t="e">
        <f t="shared" si="32"/>
        <v>#DIV/0!</v>
      </c>
      <c r="CL39" s="39" t="e">
        <f t="shared" si="56"/>
        <v>#DIV/0!</v>
      </c>
      <c r="CM39" s="59" t="str">
        <f t="shared" si="57"/>
        <v xml:space="preserve"> </v>
      </c>
      <c r="CN39" s="34" t="e">
        <f t="shared" si="53"/>
        <v>#VALUE!</v>
      </c>
      <c r="CO39" s="43">
        <v>0.01</v>
      </c>
      <c r="CP39" s="61" t="e">
        <f t="shared" si="54"/>
        <v>#VALUE!</v>
      </c>
      <c r="CQ39" s="44" t="e">
        <f t="shared" si="55"/>
        <v>#VALUE!</v>
      </c>
      <c r="CR39" s="4"/>
    </row>
    <row r="40" spans="1:96" x14ac:dyDescent="0.25">
      <c r="A40" s="2"/>
      <c r="B40" s="4"/>
      <c r="C40" s="63"/>
      <c r="D40" s="22"/>
      <c r="E40" s="56">
        <f t="shared" si="34"/>
        <v>1</v>
      </c>
      <c r="F40" s="47">
        <f t="shared" si="35"/>
        <v>4</v>
      </c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64"/>
      <c r="AA40" s="64"/>
      <c r="AB40" s="64"/>
      <c r="AC40" s="64"/>
      <c r="AD40" s="64"/>
      <c r="AE40" s="64"/>
      <c r="AF40" s="64"/>
      <c r="AG40" s="64"/>
      <c r="AH40" s="64"/>
      <c r="AI40" s="63"/>
      <c r="AJ40" s="63"/>
      <c r="AK40" s="64"/>
      <c r="AL40" s="64"/>
      <c r="AM40" s="64"/>
      <c r="AN40" s="64"/>
      <c r="AO40" s="64"/>
      <c r="AP40" s="64"/>
      <c r="AQ40" s="64"/>
      <c r="AR40" s="64"/>
      <c r="AS40" s="23" t="str">
        <f t="shared" si="28"/>
        <v/>
      </c>
      <c r="AT40" s="24" t="str">
        <f t="shared" si="0"/>
        <v/>
      </c>
      <c r="AU40" s="24" t="str">
        <f t="shared" si="1"/>
        <v/>
      </c>
      <c r="AV40" s="24" t="str">
        <f t="shared" si="2"/>
        <v/>
      </c>
      <c r="AW40" s="24" t="str">
        <f t="shared" si="3"/>
        <v/>
      </c>
      <c r="AX40" s="24" t="str">
        <f t="shared" si="4"/>
        <v/>
      </c>
      <c r="AY40" s="24" t="str">
        <f t="shared" si="5"/>
        <v/>
      </c>
      <c r="AZ40" s="24" t="str">
        <f t="shared" si="6"/>
        <v/>
      </c>
      <c r="BA40" s="24" t="str">
        <f t="shared" si="7"/>
        <v/>
      </c>
      <c r="BB40" s="24" t="str">
        <f t="shared" si="8"/>
        <v/>
      </c>
      <c r="BC40" s="24" t="str">
        <f t="shared" si="9"/>
        <v/>
      </c>
      <c r="BD40" s="24" t="str">
        <f t="shared" si="10"/>
        <v/>
      </c>
      <c r="BE40" s="24" t="str">
        <f t="shared" si="11"/>
        <v/>
      </c>
      <c r="BF40" s="24" t="str">
        <f t="shared" si="12"/>
        <v/>
      </c>
      <c r="BG40" s="24" t="str">
        <f t="shared" si="13"/>
        <v/>
      </c>
      <c r="BH40" s="24" t="str">
        <f t="shared" si="14"/>
        <v/>
      </c>
      <c r="BI40" s="24" t="str">
        <f t="shared" si="15"/>
        <v/>
      </c>
      <c r="BJ40" s="24" t="str">
        <f t="shared" si="16"/>
        <v/>
      </c>
      <c r="BK40" s="24" t="str">
        <f t="shared" si="17"/>
        <v/>
      </c>
      <c r="BL40" s="29" t="e">
        <f t="shared" si="29"/>
        <v>#DIV/0!</v>
      </c>
      <c r="BM40" s="30" t="e">
        <f t="shared" si="30"/>
        <v>#DIV/0!</v>
      </c>
      <c r="BN40" s="34" t="e">
        <f t="shared" si="36"/>
        <v>#DIV/0!</v>
      </c>
      <c r="BO40" s="35" t="e">
        <f t="shared" si="37"/>
        <v>#DIV/0!</v>
      </c>
      <c r="BP40" s="36" t="e">
        <f t="shared" si="38"/>
        <v>#DIV/0!</v>
      </c>
      <c r="BQ40" s="23" t="str">
        <f t="shared" si="39"/>
        <v/>
      </c>
      <c r="BR40" s="24" t="str">
        <f t="shared" si="40"/>
        <v/>
      </c>
      <c r="BS40" s="24" t="str">
        <f t="shared" si="41"/>
        <v/>
      </c>
      <c r="BT40" s="24" t="str">
        <f t="shared" si="42"/>
        <v/>
      </c>
      <c r="BU40" s="24" t="str">
        <f t="shared" si="43"/>
        <v/>
      </c>
      <c r="BV40" s="24" t="str">
        <f t="shared" si="44"/>
        <v/>
      </c>
      <c r="BW40" s="24" t="str">
        <f t="shared" si="45"/>
        <v/>
      </c>
      <c r="BX40" s="24" t="str">
        <f t="shared" si="46"/>
        <v/>
      </c>
      <c r="BY40" s="24" t="str">
        <f t="shared" si="47"/>
        <v/>
      </c>
      <c r="BZ40" s="24" t="str">
        <f t="shared" si="48"/>
        <v/>
      </c>
      <c r="CA40" s="24" t="str">
        <f t="shared" si="49"/>
        <v/>
      </c>
      <c r="CB40" s="24" t="str">
        <f t="shared" si="50"/>
        <v/>
      </c>
      <c r="CC40" s="24" t="str">
        <f t="shared" si="51"/>
        <v/>
      </c>
      <c r="CD40" s="24" t="str">
        <f t="shared" si="52"/>
        <v/>
      </c>
      <c r="CE40" s="24" t="str">
        <f t="shared" si="21"/>
        <v/>
      </c>
      <c r="CF40" s="24" t="str">
        <f t="shared" si="22"/>
        <v/>
      </c>
      <c r="CG40" s="24" t="str">
        <f t="shared" si="23"/>
        <v/>
      </c>
      <c r="CH40" s="24" t="str">
        <f t="shared" si="24"/>
        <v/>
      </c>
      <c r="CI40" s="24" t="str">
        <f t="shared" si="25"/>
        <v/>
      </c>
      <c r="CJ40" s="29" t="e">
        <f t="shared" si="31"/>
        <v>#DIV/0!</v>
      </c>
      <c r="CK40" s="30" t="e">
        <f t="shared" si="32"/>
        <v>#DIV/0!</v>
      </c>
      <c r="CL40" s="39" t="e">
        <f t="shared" si="56"/>
        <v>#DIV/0!</v>
      </c>
      <c r="CM40" s="59" t="str">
        <f t="shared" si="57"/>
        <v xml:space="preserve"> </v>
      </c>
      <c r="CN40" s="34" t="e">
        <f t="shared" si="53"/>
        <v>#VALUE!</v>
      </c>
      <c r="CO40" s="43">
        <v>0.01</v>
      </c>
      <c r="CP40" s="61" t="e">
        <f t="shared" si="54"/>
        <v>#VALUE!</v>
      </c>
      <c r="CQ40" s="44" t="e">
        <f t="shared" si="55"/>
        <v>#VALUE!</v>
      </c>
      <c r="CR40" s="4"/>
    </row>
    <row r="41" spans="1:96" x14ac:dyDescent="0.25">
      <c r="A41" s="2"/>
      <c r="B41" s="4"/>
      <c r="C41" s="63"/>
      <c r="D41" s="22"/>
      <c r="E41" s="56">
        <f t="shared" si="34"/>
        <v>1</v>
      </c>
      <c r="F41" s="47">
        <f t="shared" si="35"/>
        <v>4</v>
      </c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63"/>
      <c r="S41" s="21"/>
      <c r="T41" s="21"/>
      <c r="U41" s="21"/>
      <c r="V41" s="21"/>
      <c r="W41" s="21"/>
      <c r="X41" s="21"/>
      <c r="Y41" s="21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3"/>
      <c r="AL41" s="48"/>
      <c r="AM41" s="48"/>
      <c r="AN41" s="48"/>
      <c r="AO41" s="48"/>
      <c r="AP41" s="48"/>
      <c r="AQ41" s="48"/>
      <c r="AR41" s="48"/>
      <c r="AS41" s="23" t="str">
        <f t="shared" si="28"/>
        <v/>
      </c>
      <c r="AT41" s="24" t="str">
        <f t="shared" si="0"/>
        <v/>
      </c>
      <c r="AU41" s="24" t="str">
        <f t="shared" si="1"/>
        <v/>
      </c>
      <c r="AV41" s="24" t="str">
        <f t="shared" si="2"/>
        <v/>
      </c>
      <c r="AW41" s="24" t="str">
        <f t="shared" si="3"/>
        <v/>
      </c>
      <c r="AX41" s="24" t="str">
        <f t="shared" si="4"/>
        <v/>
      </c>
      <c r="AY41" s="24" t="str">
        <f t="shared" si="5"/>
        <v/>
      </c>
      <c r="AZ41" s="24" t="str">
        <f t="shared" si="6"/>
        <v/>
      </c>
      <c r="BA41" s="24" t="str">
        <f t="shared" si="7"/>
        <v/>
      </c>
      <c r="BB41" s="24" t="str">
        <f t="shared" si="8"/>
        <v/>
      </c>
      <c r="BC41" s="24" t="str">
        <f t="shared" si="9"/>
        <v/>
      </c>
      <c r="BD41" s="24" t="str">
        <f t="shared" si="10"/>
        <v/>
      </c>
      <c r="BE41" s="24" t="str">
        <f t="shared" si="11"/>
        <v/>
      </c>
      <c r="BF41" s="24" t="str">
        <f t="shared" si="12"/>
        <v/>
      </c>
      <c r="BG41" s="24" t="str">
        <f t="shared" si="13"/>
        <v/>
      </c>
      <c r="BH41" s="24" t="str">
        <f t="shared" si="14"/>
        <v/>
      </c>
      <c r="BI41" s="24" t="str">
        <f t="shared" si="15"/>
        <v/>
      </c>
      <c r="BJ41" s="24" t="str">
        <f t="shared" si="16"/>
        <v/>
      </c>
      <c r="BK41" s="24" t="str">
        <f t="shared" si="17"/>
        <v/>
      </c>
      <c r="BL41" s="29" t="e">
        <f t="shared" si="29"/>
        <v>#DIV/0!</v>
      </c>
      <c r="BM41" s="30" t="e">
        <f t="shared" si="30"/>
        <v>#DIV/0!</v>
      </c>
      <c r="BN41" s="34" t="e">
        <f t="shared" si="36"/>
        <v>#DIV/0!</v>
      </c>
      <c r="BO41" s="35" t="e">
        <f t="shared" si="37"/>
        <v>#DIV/0!</v>
      </c>
      <c r="BP41" s="36" t="e">
        <f t="shared" si="38"/>
        <v>#DIV/0!</v>
      </c>
      <c r="BQ41" s="23" t="str">
        <f t="shared" si="39"/>
        <v/>
      </c>
      <c r="BR41" s="24" t="str">
        <f t="shared" si="40"/>
        <v/>
      </c>
      <c r="BS41" s="24" t="str">
        <f t="shared" si="41"/>
        <v/>
      </c>
      <c r="BT41" s="24" t="str">
        <f t="shared" si="42"/>
        <v/>
      </c>
      <c r="BU41" s="24" t="str">
        <f t="shared" si="43"/>
        <v/>
      </c>
      <c r="BV41" s="24" t="str">
        <f t="shared" si="44"/>
        <v/>
      </c>
      <c r="BW41" s="24" t="str">
        <f t="shared" si="45"/>
        <v/>
      </c>
      <c r="BX41" s="24" t="str">
        <f t="shared" si="46"/>
        <v/>
      </c>
      <c r="BY41" s="24" t="str">
        <f t="shared" si="47"/>
        <v/>
      </c>
      <c r="BZ41" s="24" t="str">
        <f t="shared" si="48"/>
        <v/>
      </c>
      <c r="CA41" s="24" t="str">
        <f t="shared" si="49"/>
        <v/>
      </c>
      <c r="CB41" s="24" t="str">
        <f t="shared" si="50"/>
        <v/>
      </c>
      <c r="CC41" s="24" t="str">
        <f t="shared" si="51"/>
        <v/>
      </c>
      <c r="CD41" s="24" t="str">
        <f t="shared" si="52"/>
        <v/>
      </c>
      <c r="CE41" s="24" t="str">
        <f t="shared" si="21"/>
        <v/>
      </c>
      <c r="CF41" s="24" t="str">
        <f t="shared" si="22"/>
        <v/>
      </c>
      <c r="CG41" s="24" t="str">
        <f t="shared" si="23"/>
        <v/>
      </c>
      <c r="CH41" s="24" t="str">
        <f t="shared" si="24"/>
        <v/>
      </c>
      <c r="CI41" s="24" t="str">
        <f t="shared" si="25"/>
        <v/>
      </c>
      <c r="CJ41" s="29" t="e">
        <f t="shared" si="31"/>
        <v>#DIV/0!</v>
      </c>
      <c r="CK41" s="30" t="e">
        <f t="shared" si="32"/>
        <v>#DIV/0!</v>
      </c>
      <c r="CL41" s="39" t="e">
        <f t="shared" si="56"/>
        <v>#DIV/0!</v>
      </c>
      <c r="CM41" s="59" t="str">
        <f t="shared" si="57"/>
        <v xml:space="preserve"> </v>
      </c>
      <c r="CN41" s="34" t="e">
        <f t="shared" si="53"/>
        <v>#VALUE!</v>
      </c>
      <c r="CO41" s="43">
        <v>0.01</v>
      </c>
      <c r="CP41" s="61" t="e">
        <f t="shared" si="54"/>
        <v>#VALUE!</v>
      </c>
      <c r="CQ41" s="44" t="e">
        <f t="shared" si="55"/>
        <v>#VALUE!</v>
      </c>
      <c r="CR41" s="4"/>
    </row>
    <row r="42" spans="1:96" x14ac:dyDescent="0.25">
      <c r="A42" s="2"/>
      <c r="B42" s="4"/>
      <c r="C42" s="63"/>
      <c r="D42" s="22"/>
      <c r="E42" s="56">
        <f t="shared" si="34"/>
        <v>1</v>
      </c>
      <c r="F42" s="47">
        <f t="shared" si="35"/>
        <v>4</v>
      </c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64"/>
      <c r="AA42" s="64"/>
      <c r="AB42" s="64"/>
      <c r="AC42" s="64"/>
      <c r="AD42" s="63"/>
      <c r="AE42" s="64"/>
      <c r="AF42" s="64"/>
      <c r="AG42" s="64"/>
      <c r="AH42" s="64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23" t="str">
        <f t="shared" si="28"/>
        <v/>
      </c>
      <c r="AT42" s="24" t="str">
        <f t="shared" si="0"/>
        <v/>
      </c>
      <c r="AU42" s="24" t="str">
        <f t="shared" si="1"/>
        <v/>
      </c>
      <c r="AV42" s="24" t="str">
        <f t="shared" si="2"/>
        <v/>
      </c>
      <c r="AW42" s="24" t="str">
        <f t="shared" si="3"/>
        <v/>
      </c>
      <c r="AX42" s="24" t="str">
        <f t="shared" si="4"/>
        <v/>
      </c>
      <c r="AY42" s="24" t="str">
        <f t="shared" si="5"/>
        <v/>
      </c>
      <c r="AZ42" s="24" t="str">
        <f t="shared" si="6"/>
        <v/>
      </c>
      <c r="BA42" s="24" t="str">
        <f t="shared" si="7"/>
        <v/>
      </c>
      <c r="BB42" s="24" t="str">
        <f t="shared" si="8"/>
        <v/>
      </c>
      <c r="BC42" s="24" t="str">
        <f t="shared" si="9"/>
        <v/>
      </c>
      <c r="BD42" s="24" t="str">
        <f t="shared" si="10"/>
        <v/>
      </c>
      <c r="BE42" s="24" t="str">
        <f t="shared" si="11"/>
        <v/>
      </c>
      <c r="BF42" s="24" t="str">
        <f t="shared" si="12"/>
        <v/>
      </c>
      <c r="BG42" s="24" t="str">
        <f t="shared" si="13"/>
        <v/>
      </c>
      <c r="BH42" s="24" t="str">
        <f t="shared" si="14"/>
        <v/>
      </c>
      <c r="BI42" s="24" t="str">
        <f t="shared" si="15"/>
        <v/>
      </c>
      <c r="BJ42" s="24" t="str">
        <f t="shared" si="16"/>
        <v/>
      </c>
      <c r="BK42" s="24" t="str">
        <f t="shared" si="17"/>
        <v/>
      </c>
      <c r="BL42" s="29" t="e">
        <f t="shared" si="29"/>
        <v>#DIV/0!</v>
      </c>
      <c r="BM42" s="30" t="e">
        <f t="shared" si="30"/>
        <v>#DIV/0!</v>
      </c>
      <c r="BN42" s="34" t="e">
        <f t="shared" si="36"/>
        <v>#DIV/0!</v>
      </c>
      <c r="BO42" s="35" t="e">
        <f t="shared" si="37"/>
        <v>#DIV/0!</v>
      </c>
      <c r="BP42" s="36" t="e">
        <f t="shared" si="38"/>
        <v>#DIV/0!</v>
      </c>
      <c r="BQ42" s="23" t="str">
        <f t="shared" si="39"/>
        <v/>
      </c>
      <c r="BR42" s="24" t="str">
        <f t="shared" si="40"/>
        <v/>
      </c>
      <c r="BS42" s="24" t="str">
        <f t="shared" si="41"/>
        <v/>
      </c>
      <c r="BT42" s="24" t="str">
        <f t="shared" si="42"/>
        <v/>
      </c>
      <c r="BU42" s="24" t="str">
        <f t="shared" si="43"/>
        <v/>
      </c>
      <c r="BV42" s="24" t="str">
        <f t="shared" si="44"/>
        <v/>
      </c>
      <c r="BW42" s="24" t="str">
        <f t="shared" si="45"/>
        <v/>
      </c>
      <c r="BX42" s="24" t="str">
        <f t="shared" si="46"/>
        <v/>
      </c>
      <c r="BY42" s="24" t="str">
        <f t="shared" si="47"/>
        <v/>
      </c>
      <c r="BZ42" s="24" t="str">
        <f t="shared" si="48"/>
        <v/>
      </c>
      <c r="CA42" s="24" t="str">
        <f t="shared" si="49"/>
        <v/>
      </c>
      <c r="CB42" s="24" t="str">
        <f t="shared" si="50"/>
        <v/>
      </c>
      <c r="CC42" s="24" t="str">
        <f t="shared" si="51"/>
        <v/>
      </c>
      <c r="CD42" s="24" t="str">
        <f t="shared" si="52"/>
        <v/>
      </c>
      <c r="CE42" s="24" t="str">
        <f t="shared" si="21"/>
        <v/>
      </c>
      <c r="CF42" s="24" t="str">
        <f t="shared" si="22"/>
        <v/>
      </c>
      <c r="CG42" s="24" t="str">
        <f t="shared" si="23"/>
        <v/>
      </c>
      <c r="CH42" s="24" t="str">
        <f t="shared" si="24"/>
        <v/>
      </c>
      <c r="CI42" s="24" t="str">
        <f t="shared" si="25"/>
        <v/>
      </c>
      <c r="CJ42" s="29" t="e">
        <f t="shared" si="31"/>
        <v>#DIV/0!</v>
      </c>
      <c r="CK42" s="30" t="e">
        <f t="shared" si="32"/>
        <v>#DIV/0!</v>
      </c>
      <c r="CL42" s="39" t="e">
        <f t="shared" si="56"/>
        <v>#DIV/0!</v>
      </c>
      <c r="CM42" s="59" t="str">
        <f t="shared" si="57"/>
        <v xml:space="preserve"> </v>
      </c>
      <c r="CN42" s="34" t="e">
        <f t="shared" si="53"/>
        <v>#VALUE!</v>
      </c>
      <c r="CO42" s="43">
        <v>0.01</v>
      </c>
      <c r="CP42" s="61" t="e">
        <f t="shared" si="54"/>
        <v>#VALUE!</v>
      </c>
      <c r="CQ42" s="44" t="e">
        <f t="shared" si="55"/>
        <v>#VALUE!</v>
      </c>
      <c r="CR42" s="4"/>
    </row>
    <row r="43" spans="1:96" x14ac:dyDescent="0.25">
      <c r="A43" s="2"/>
      <c r="B43" s="4"/>
      <c r="C43" s="63"/>
      <c r="D43" s="22"/>
      <c r="E43" s="56">
        <f t="shared" si="34"/>
        <v>1</v>
      </c>
      <c r="F43" s="47">
        <f t="shared" si="35"/>
        <v>4</v>
      </c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64"/>
      <c r="AA43" s="64"/>
      <c r="AB43" s="64"/>
      <c r="AC43" s="64"/>
      <c r="AD43" s="63"/>
      <c r="AE43" s="64"/>
      <c r="AF43" s="64"/>
      <c r="AG43" s="64"/>
      <c r="AH43" s="64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23" t="str">
        <f t="shared" si="28"/>
        <v/>
      </c>
      <c r="AT43" s="24" t="str">
        <f t="shared" si="0"/>
        <v/>
      </c>
      <c r="AU43" s="24" t="str">
        <f t="shared" si="1"/>
        <v/>
      </c>
      <c r="AV43" s="24" t="str">
        <f t="shared" si="2"/>
        <v/>
      </c>
      <c r="AW43" s="24" t="str">
        <f t="shared" si="3"/>
        <v/>
      </c>
      <c r="AX43" s="24" t="str">
        <f t="shared" si="4"/>
        <v/>
      </c>
      <c r="AY43" s="24" t="str">
        <f t="shared" si="5"/>
        <v/>
      </c>
      <c r="AZ43" s="24" t="str">
        <f t="shared" si="6"/>
        <v/>
      </c>
      <c r="BA43" s="24" t="str">
        <f t="shared" si="7"/>
        <v/>
      </c>
      <c r="BB43" s="24" t="str">
        <f t="shared" si="8"/>
        <v/>
      </c>
      <c r="BC43" s="24" t="str">
        <f t="shared" si="9"/>
        <v/>
      </c>
      <c r="BD43" s="24" t="str">
        <f t="shared" si="10"/>
        <v/>
      </c>
      <c r="BE43" s="24" t="str">
        <f t="shared" si="11"/>
        <v/>
      </c>
      <c r="BF43" s="24" t="str">
        <f t="shared" si="12"/>
        <v/>
      </c>
      <c r="BG43" s="24" t="str">
        <f t="shared" si="13"/>
        <v/>
      </c>
      <c r="BH43" s="24" t="str">
        <f t="shared" si="14"/>
        <v/>
      </c>
      <c r="BI43" s="24" t="str">
        <f t="shared" si="15"/>
        <v/>
      </c>
      <c r="BJ43" s="24" t="str">
        <f t="shared" si="16"/>
        <v/>
      </c>
      <c r="BK43" s="24" t="str">
        <f t="shared" si="17"/>
        <v/>
      </c>
      <c r="BL43" s="29" t="e">
        <f t="shared" si="29"/>
        <v>#DIV/0!</v>
      </c>
      <c r="BM43" s="30" t="e">
        <f t="shared" si="30"/>
        <v>#DIV/0!</v>
      </c>
      <c r="BN43" s="34" t="e">
        <f t="shared" si="36"/>
        <v>#DIV/0!</v>
      </c>
      <c r="BO43" s="35" t="e">
        <f t="shared" si="37"/>
        <v>#DIV/0!</v>
      </c>
      <c r="BP43" s="36" t="e">
        <f t="shared" si="38"/>
        <v>#DIV/0!</v>
      </c>
      <c r="BQ43" s="23" t="str">
        <f t="shared" si="39"/>
        <v/>
      </c>
      <c r="BR43" s="24" t="str">
        <f t="shared" si="40"/>
        <v/>
      </c>
      <c r="BS43" s="24" t="str">
        <f t="shared" si="41"/>
        <v/>
      </c>
      <c r="BT43" s="24" t="str">
        <f t="shared" si="42"/>
        <v/>
      </c>
      <c r="BU43" s="24" t="str">
        <f t="shared" si="43"/>
        <v/>
      </c>
      <c r="BV43" s="24" t="str">
        <f t="shared" si="44"/>
        <v/>
      </c>
      <c r="BW43" s="24" t="str">
        <f t="shared" si="45"/>
        <v/>
      </c>
      <c r="BX43" s="24" t="str">
        <f t="shared" si="46"/>
        <v/>
      </c>
      <c r="BY43" s="24" t="str">
        <f t="shared" si="47"/>
        <v/>
      </c>
      <c r="BZ43" s="24" t="str">
        <f t="shared" si="48"/>
        <v/>
      </c>
      <c r="CA43" s="24" t="str">
        <f t="shared" si="49"/>
        <v/>
      </c>
      <c r="CB43" s="24" t="str">
        <f t="shared" si="50"/>
        <v/>
      </c>
      <c r="CC43" s="24" t="str">
        <f t="shared" si="51"/>
        <v/>
      </c>
      <c r="CD43" s="24" t="str">
        <f t="shared" si="52"/>
        <v/>
      </c>
      <c r="CE43" s="24" t="str">
        <f t="shared" si="21"/>
        <v/>
      </c>
      <c r="CF43" s="24" t="str">
        <f t="shared" si="22"/>
        <v/>
      </c>
      <c r="CG43" s="24" t="str">
        <f t="shared" si="23"/>
        <v/>
      </c>
      <c r="CH43" s="24" t="str">
        <f t="shared" si="24"/>
        <v/>
      </c>
      <c r="CI43" s="24" t="str">
        <f t="shared" si="25"/>
        <v/>
      </c>
      <c r="CJ43" s="29" t="e">
        <f t="shared" si="31"/>
        <v>#DIV/0!</v>
      </c>
      <c r="CK43" s="30" t="e">
        <f t="shared" si="32"/>
        <v>#DIV/0!</v>
      </c>
      <c r="CL43" s="39" t="e">
        <f t="shared" si="56"/>
        <v>#DIV/0!</v>
      </c>
      <c r="CM43" s="59" t="str">
        <f t="shared" si="57"/>
        <v xml:space="preserve"> </v>
      </c>
      <c r="CN43" s="34" t="e">
        <f t="shared" si="53"/>
        <v>#VALUE!</v>
      </c>
      <c r="CO43" s="43">
        <v>0.01</v>
      </c>
      <c r="CP43" s="61" t="e">
        <f t="shared" si="54"/>
        <v>#VALUE!</v>
      </c>
      <c r="CQ43" s="44" t="e">
        <f t="shared" si="55"/>
        <v>#VALUE!</v>
      </c>
      <c r="CR43" s="4"/>
    </row>
    <row r="44" spans="1:96" x14ac:dyDescent="0.25">
      <c r="A44" s="2"/>
      <c r="B44" s="4"/>
      <c r="C44" s="63"/>
      <c r="D44" s="22"/>
      <c r="E44" s="56">
        <f t="shared" si="34"/>
        <v>1</v>
      </c>
      <c r="F44" s="47">
        <f t="shared" si="35"/>
        <v>4</v>
      </c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64"/>
      <c r="AA44" s="64"/>
      <c r="AB44" s="64"/>
      <c r="AC44" s="64"/>
      <c r="AD44" s="63"/>
      <c r="AE44" s="64"/>
      <c r="AF44" s="64"/>
      <c r="AG44" s="64"/>
      <c r="AH44" s="64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23" t="str">
        <f t="shared" si="28"/>
        <v/>
      </c>
      <c r="AT44" s="24" t="str">
        <f t="shared" si="0"/>
        <v/>
      </c>
      <c r="AU44" s="24" t="str">
        <f t="shared" si="1"/>
        <v/>
      </c>
      <c r="AV44" s="24" t="str">
        <f t="shared" si="2"/>
        <v/>
      </c>
      <c r="AW44" s="24" t="str">
        <f t="shared" si="3"/>
        <v/>
      </c>
      <c r="AX44" s="24" t="str">
        <f t="shared" si="4"/>
        <v/>
      </c>
      <c r="AY44" s="24" t="str">
        <f t="shared" si="5"/>
        <v/>
      </c>
      <c r="AZ44" s="24" t="str">
        <f t="shared" si="6"/>
        <v/>
      </c>
      <c r="BA44" s="24" t="str">
        <f t="shared" si="7"/>
        <v/>
      </c>
      <c r="BB44" s="24" t="str">
        <f t="shared" si="8"/>
        <v/>
      </c>
      <c r="BC44" s="24" t="str">
        <f t="shared" si="9"/>
        <v/>
      </c>
      <c r="BD44" s="24" t="str">
        <f t="shared" si="10"/>
        <v/>
      </c>
      <c r="BE44" s="24" t="str">
        <f t="shared" si="11"/>
        <v/>
      </c>
      <c r="BF44" s="24" t="str">
        <f t="shared" si="12"/>
        <v/>
      </c>
      <c r="BG44" s="24" t="str">
        <f t="shared" si="13"/>
        <v/>
      </c>
      <c r="BH44" s="24" t="str">
        <f t="shared" si="14"/>
        <v/>
      </c>
      <c r="BI44" s="24" t="str">
        <f t="shared" si="15"/>
        <v/>
      </c>
      <c r="BJ44" s="24" t="str">
        <f t="shared" si="16"/>
        <v/>
      </c>
      <c r="BK44" s="24" t="str">
        <f t="shared" si="17"/>
        <v/>
      </c>
      <c r="BL44" s="29" t="e">
        <f t="shared" si="29"/>
        <v>#DIV/0!</v>
      </c>
      <c r="BM44" s="30" t="e">
        <f t="shared" si="30"/>
        <v>#DIV/0!</v>
      </c>
      <c r="BN44" s="34" t="e">
        <f t="shared" si="36"/>
        <v>#DIV/0!</v>
      </c>
      <c r="BO44" s="35" t="e">
        <f t="shared" si="37"/>
        <v>#DIV/0!</v>
      </c>
      <c r="BP44" s="36" t="e">
        <f t="shared" si="38"/>
        <v>#DIV/0!</v>
      </c>
      <c r="BQ44" s="23" t="str">
        <f t="shared" si="39"/>
        <v/>
      </c>
      <c r="BR44" s="24" t="str">
        <f t="shared" si="40"/>
        <v/>
      </c>
      <c r="BS44" s="24" t="str">
        <f t="shared" si="41"/>
        <v/>
      </c>
      <c r="BT44" s="24" t="str">
        <f t="shared" si="42"/>
        <v/>
      </c>
      <c r="BU44" s="24" t="str">
        <f t="shared" si="43"/>
        <v/>
      </c>
      <c r="BV44" s="24" t="str">
        <f t="shared" si="44"/>
        <v/>
      </c>
      <c r="BW44" s="24" t="str">
        <f t="shared" si="45"/>
        <v/>
      </c>
      <c r="BX44" s="24" t="str">
        <f t="shared" si="46"/>
        <v/>
      </c>
      <c r="BY44" s="24" t="str">
        <f t="shared" si="47"/>
        <v/>
      </c>
      <c r="BZ44" s="24" t="str">
        <f t="shared" si="48"/>
        <v/>
      </c>
      <c r="CA44" s="24" t="str">
        <f t="shared" si="49"/>
        <v/>
      </c>
      <c r="CB44" s="24" t="str">
        <f t="shared" si="50"/>
        <v/>
      </c>
      <c r="CC44" s="24" t="str">
        <f t="shared" si="51"/>
        <v/>
      </c>
      <c r="CD44" s="24" t="str">
        <f t="shared" si="52"/>
        <v/>
      </c>
      <c r="CE44" s="24" t="str">
        <f t="shared" si="21"/>
        <v/>
      </c>
      <c r="CF44" s="24" t="str">
        <f t="shared" si="22"/>
        <v/>
      </c>
      <c r="CG44" s="24" t="str">
        <f t="shared" si="23"/>
        <v/>
      </c>
      <c r="CH44" s="24" t="str">
        <f t="shared" si="24"/>
        <v/>
      </c>
      <c r="CI44" s="24" t="str">
        <f t="shared" si="25"/>
        <v/>
      </c>
      <c r="CJ44" s="29" t="e">
        <f t="shared" si="31"/>
        <v>#DIV/0!</v>
      </c>
      <c r="CK44" s="30" t="e">
        <f t="shared" si="32"/>
        <v>#DIV/0!</v>
      </c>
      <c r="CL44" s="39" t="e">
        <f t="shared" si="56"/>
        <v>#DIV/0!</v>
      </c>
      <c r="CM44" s="59" t="str">
        <f t="shared" si="57"/>
        <v xml:space="preserve"> </v>
      </c>
      <c r="CN44" s="34" t="e">
        <f t="shared" si="53"/>
        <v>#VALUE!</v>
      </c>
      <c r="CO44" s="43">
        <v>0.01</v>
      </c>
      <c r="CP44" s="61" t="e">
        <f t="shared" si="54"/>
        <v>#VALUE!</v>
      </c>
      <c r="CQ44" s="44" t="e">
        <f t="shared" si="55"/>
        <v>#VALUE!</v>
      </c>
      <c r="CR44" s="4"/>
    </row>
    <row r="45" spans="1:96" x14ac:dyDescent="0.25">
      <c r="A45" s="2"/>
      <c r="B45" s="4"/>
      <c r="C45" s="63"/>
      <c r="D45" s="22"/>
      <c r="E45" s="56">
        <f t="shared" si="34"/>
        <v>1</v>
      </c>
      <c r="F45" s="47">
        <f t="shared" si="35"/>
        <v>4</v>
      </c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64"/>
      <c r="AA45" s="64"/>
      <c r="AB45" s="64"/>
      <c r="AC45" s="64"/>
      <c r="AD45" s="63"/>
      <c r="AE45" s="64"/>
      <c r="AF45" s="64"/>
      <c r="AG45" s="64"/>
      <c r="AH45" s="64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23" t="str">
        <f t="shared" si="28"/>
        <v/>
      </c>
      <c r="AT45" s="24" t="str">
        <f t="shared" si="0"/>
        <v/>
      </c>
      <c r="AU45" s="24" t="str">
        <f t="shared" si="1"/>
        <v/>
      </c>
      <c r="AV45" s="24" t="str">
        <f t="shared" si="2"/>
        <v/>
      </c>
      <c r="AW45" s="24" t="str">
        <f t="shared" si="3"/>
        <v/>
      </c>
      <c r="AX45" s="24" t="str">
        <f t="shared" si="4"/>
        <v/>
      </c>
      <c r="AY45" s="24" t="str">
        <f t="shared" si="5"/>
        <v/>
      </c>
      <c r="AZ45" s="24" t="str">
        <f t="shared" si="6"/>
        <v/>
      </c>
      <c r="BA45" s="24" t="str">
        <f t="shared" si="7"/>
        <v/>
      </c>
      <c r="BB45" s="24" t="str">
        <f t="shared" si="8"/>
        <v/>
      </c>
      <c r="BC45" s="24" t="str">
        <f t="shared" si="9"/>
        <v/>
      </c>
      <c r="BD45" s="24" t="str">
        <f t="shared" si="10"/>
        <v/>
      </c>
      <c r="BE45" s="24" t="str">
        <f t="shared" si="11"/>
        <v/>
      </c>
      <c r="BF45" s="24" t="str">
        <f t="shared" si="12"/>
        <v/>
      </c>
      <c r="BG45" s="24" t="str">
        <f t="shared" si="13"/>
        <v/>
      </c>
      <c r="BH45" s="24" t="str">
        <f t="shared" si="14"/>
        <v/>
      </c>
      <c r="BI45" s="24" t="str">
        <f t="shared" si="15"/>
        <v/>
      </c>
      <c r="BJ45" s="24" t="str">
        <f t="shared" si="16"/>
        <v/>
      </c>
      <c r="BK45" s="24" t="str">
        <f t="shared" si="17"/>
        <v/>
      </c>
      <c r="BL45" s="29" t="e">
        <f t="shared" si="29"/>
        <v>#DIV/0!</v>
      </c>
      <c r="BM45" s="30" t="e">
        <f t="shared" si="30"/>
        <v>#DIV/0!</v>
      </c>
      <c r="BN45" s="34" t="e">
        <f t="shared" si="36"/>
        <v>#DIV/0!</v>
      </c>
      <c r="BO45" s="35" t="e">
        <f t="shared" si="37"/>
        <v>#DIV/0!</v>
      </c>
      <c r="BP45" s="36" t="e">
        <f t="shared" si="38"/>
        <v>#DIV/0!</v>
      </c>
      <c r="BQ45" s="23" t="str">
        <f t="shared" si="39"/>
        <v/>
      </c>
      <c r="BR45" s="24" t="str">
        <f t="shared" si="40"/>
        <v/>
      </c>
      <c r="BS45" s="24" t="str">
        <f t="shared" si="41"/>
        <v/>
      </c>
      <c r="BT45" s="24" t="str">
        <f t="shared" si="42"/>
        <v/>
      </c>
      <c r="BU45" s="24" t="str">
        <f t="shared" si="43"/>
        <v/>
      </c>
      <c r="BV45" s="24" t="str">
        <f t="shared" si="44"/>
        <v/>
      </c>
      <c r="BW45" s="24" t="str">
        <f t="shared" si="45"/>
        <v/>
      </c>
      <c r="BX45" s="24" t="str">
        <f t="shared" si="46"/>
        <v/>
      </c>
      <c r="BY45" s="24" t="str">
        <f t="shared" si="47"/>
        <v/>
      </c>
      <c r="BZ45" s="24" t="str">
        <f t="shared" si="48"/>
        <v/>
      </c>
      <c r="CA45" s="24" t="str">
        <f t="shared" si="49"/>
        <v/>
      </c>
      <c r="CB45" s="24" t="str">
        <f t="shared" si="50"/>
        <v/>
      </c>
      <c r="CC45" s="24" t="str">
        <f t="shared" si="51"/>
        <v/>
      </c>
      <c r="CD45" s="24" t="str">
        <f t="shared" si="52"/>
        <v/>
      </c>
      <c r="CE45" s="24" t="str">
        <f t="shared" si="21"/>
        <v/>
      </c>
      <c r="CF45" s="24" t="str">
        <f t="shared" si="22"/>
        <v/>
      </c>
      <c r="CG45" s="24" t="str">
        <f t="shared" si="23"/>
        <v/>
      </c>
      <c r="CH45" s="24" t="str">
        <f t="shared" si="24"/>
        <v/>
      </c>
      <c r="CI45" s="24" t="str">
        <f t="shared" si="25"/>
        <v/>
      </c>
      <c r="CJ45" s="29" t="e">
        <f t="shared" si="31"/>
        <v>#DIV/0!</v>
      </c>
      <c r="CK45" s="30" t="e">
        <f t="shared" si="32"/>
        <v>#DIV/0!</v>
      </c>
      <c r="CL45" s="39" t="e">
        <f t="shared" si="56"/>
        <v>#DIV/0!</v>
      </c>
      <c r="CM45" s="59" t="str">
        <f t="shared" si="57"/>
        <v xml:space="preserve"> </v>
      </c>
      <c r="CN45" s="34" t="e">
        <f t="shared" si="53"/>
        <v>#VALUE!</v>
      </c>
      <c r="CO45" s="43">
        <v>0.01</v>
      </c>
      <c r="CP45" s="61" t="e">
        <f t="shared" si="54"/>
        <v>#VALUE!</v>
      </c>
      <c r="CQ45" s="44" t="e">
        <f t="shared" si="55"/>
        <v>#VALUE!</v>
      </c>
      <c r="CR45" s="4"/>
    </row>
    <row r="46" spans="1:96" x14ac:dyDescent="0.25">
      <c r="A46" s="2"/>
      <c r="B46" s="4"/>
      <c r="C46" s="63"/>
      <c r="D46" s="22"/>
      <c r="E46" s="56">
        <f t="shared" si="34"/>
        <v>1</v>
      </c>
      <c r="F46" s="47">
        <f t="shared" si="35"/>
        <v>4</v>
      </c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64"/>
      <c r="AA46" s="64"/>
      <c r="AB46" s="64"/>
      <c r="AC46" s="64"/>
      <c r="AD46" s="64"/>
      <c r="AE46" s="64"/>
      <c r="AF46" s="64"/>
      <c r="AG46" s="64"/>
      <c r="AH46" s="64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23" t="str">
        <f t="shared" si="28"/>
        <v/>
      </c>
      <c r="AT46" s="24" t="str">
        <f t="shared" si="0"/>
        <v/>
      </c>
      <c r="AU46" s="24" t="str">
        <f t="shared" si="1"/>
        <v/>
      </c>
      <c r="AV46" s="24" t="str">
        <f t="shared" si="2"/>
        <v/>
      </c>
      <c r="AW46" s="24" t="str">
        <f t="shared" si="3"/>
        <v/>
      </c>
      <c r="AX46" s="24" t="str">
        <f t="shared" si="4"/>
        <v/>
      </c>
      <c r="AY46" s="24" t="str">
        <f t="shared" si="5"/>
        <v/>
      </c>
      <c r="AZ46" s="24" t="str">
        <f t="shared" si="6"/>
        <v/>
      </c>
      <c r="BA46" s="24" t="str">
        <f t="shared" si="7"/>
        <v/>
      </c>
      <c r="BB46" s="24" t="str">
        <f t="shared" si="8"/>
        <v/>
      </c>
      <c r="BC46" s="24" t="str">
        <f t="shared" si="9"/>
        <v/>
      </c>
      <c r="BD46" s="24" t="str">
        <f t="shared" si="10"/>
        <v/>
      </c>
      <c r="BE46" s="24" t="str">
        <f t="shared" si="11"/>
        <v/>
      </c>
      <c r="BF46" s="24" t="str">
        <f t="shared" si="12"/>
        <v/>
      </c>
      <c r="BG46" s="24" t="str">
        <f t="shared" si="13"/>
        <v/>
      </c>
      <c r="BH46" s="24" t="str">
        <f t="shared" si="14"/>
        <v/>
      </c>
      <c r="BI46" s="24" t="str">
        <f t="shared" si="15"/>
        <v/>
      </c>
      <c r="BJ46" s="24" t="str">
        <f t="shared" si="16"/>
        <v/>
      </c>
      <c r="BK46" s="24" t="str">
        <f t="shared" si="17"/>
        <v/>
      </c>
      <c r="BL46" s="29" t="e">
        <f t="shared" si="29"/>
        <v>#DIV/0!</v>
      </c>
      <c r="BM46" s="30" t="e">
        <f t="shared" si="30"/>
        <v>#DIV/0!</v>
      </c>
      <c r="BN46" s="34" t="e">
        <f t="shared" si="36"/>
        <v>#DIV/0!</v>
      </c>
      <c r="BO46" s="35" t="e">
        <f t="shared" si="37"/>
        <v>#DIV/0!</v>
      </c>
      <c r="BP46" s="36" t="e">
        <f t="shared" si="38"/>
        <v>#DIV/0!</v>
      </c>
      <c r="BQ46" s="23" t="str">
        <f t="shared" si="39"/>
        <v/>
      </c>
      <c r="BR46" s="24" t="str">
        <f t="shared" si="40"/>
        <v/>
      </c>
      <c r="BS46" s="24" t="str">
        <f t="shared" si="41"/>
        <v/>
      </c>
      <c r="BT46" s="24" t="str">
        <f t="shared" si="42"/>
        <v/>
      </c>
      <c r="BU46" s="24" t="str">
        <f t="shared" si="43"/>
        <v/>
      </c>
      <c r="BV46" s="24" t="str">
        <f t="shared" si="44"/>
        <v/>
      </c>
      <c r="BW46" s="24" t="str">
        <f t="shared" si="45"/>
        <v/>
      </c>
      <c r="BX46" s="24" t="str">
        <f t="shared" si="46"/>
        <v/>
      </c>
      <c r="BY46" s="24" t="str">
        <f t="shared" si="47"/>
        <v/>
      </c>
      <c r="BZ46" s="24" t="str">
        <f t="shared" si="48"/>
        <v/>
      </c>
      <c r="CA46" s="24" t="str">
        <f t="shared" si="49"/>
        <v/>
      </c>
      <c r="CB46" s="24" t="str">
        <f t="shared" si="50"/>
        <v/>
      </c>
      <c r="CC46" s="24" t="str">
        <f t="shared" si="51"/>
        <v/>
      </c>
      <c r="CD46" s="24" t="str">
        <f t="shared" si="52"/>
        <v/>
      </c>
      <c r="CE46" s="24" t="str">
        <f t="shared" si="21"/>
        <v/>
      </c>
      <c r="CF46" s="24" t="str">
        <f t="shared" si="22"/>
        <v/>
      </c>
      <c r="CG46" s="24" t="str">
        <f t="shared" si="23"/>
        <v/>
      </c>
      <c r="CH46" s="24" t="str">
        <f t="shared" si="24"/>
        <v/>
      </c>
      <c r="CI46" s="24" t="str">
        <f t="shared" si="25"/>
        <v/>
      </c>
      <c r="CJ46" s="29" t="e">
        <f t="shared" si="31"/>
        <v>#DIV/0!</v>
      </c>
      <c r="CK46" s="30" t="e">
        <f t="shared" si="32"/>
        <v>#DIV/0!</v>
      </c>
      <c r="CL46" s="39" t="e">
        <f t="shared" si="56"/>
        <v>#DIV/0!</v>
      </c>
      <c r="CM46" s="59" t="str">
        <f t="shared" si="57"/>
        <v xml:space="preserve"> </v>
      </c>
      <c r="CN46" s="34" t="e">
        <f t="shared" si="53"/>
        <v>#VALUE!</v>
      </c>
      <c r="CO46" s="43">
        <v>0.01</v>
      </c>
      <c r="CP46" s="61" t="e">
        <f t="shared" si="54"/>
        <v>#VALUE!</v>
      </c>
      <c r="CQ46" s="44" t="e">
        <f t="shared" si="55"/>
        <v>#VALUE!</v>
      </c>
      <c r="CR46" s="4"/>
    </row>
    <row r="47" spans="1:96" x14ac:dyDescent="0.25">
      <c r="A47" s="2"/>
      <c r="B47" s="4"/>
      <c r="C47" s="63"/>
      <c r="D47" s="22"/>
      <c r="E47" s="56">
        <f t="shared" si="34"/>
        <v>1</v>
      </c>
      <c r="F47" s="47">
        <f t="shared" si="35"/>
        <v>4</v>
      </c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64"/>
      <c r="AA47" s="64"/>
      <c r="AB47" s="64"/>
      <c r="AC47" s="64"/>
      <c r="AD47" s="64"/>
      <c r="AE47" s="63"/>
      <c r="AF47" s="64"/>
      <c r="AG47" s="64"/>
      <c r="AH47" s="64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23" t="str">
        <f t="shared" si="28"/>
        <v/>
      </c>
      <c r="AT47" s="24" t="str">
        <f t="shared" si="0"/>
        <v/>
      </c>
      <c r="AU47" s="24" t="str">
        <f t="shared" si="1"/>
        <v/>
      </c>
      <c r="AV47" s="24" t="str">
        <f t="shared" si="2"/>
        <v/>
      </c>
      <c r="AW47" s="24" t="str">
        <f t="shared" si="3"/>
        <v/>
      </c>
      <c r="AX47" s="24" t="str">
        <f t="shared" si="4"/>
        <v/>
      </c>
      <c r="AY47" s="24" t="str">
        <f t="shared" si="5"/>
        <v/>
      </c>
      <c r="AZ47" s="24" t="str">
        <f t="shared" si="6"/>
        <v/>
      </c>
      <c r="BA47" s="24" t="str">
        <f t="shared" si="7"/>
        <v/>
      </c>
      <c r="BB47" s="24" t="str">
        <f t="shared" si="8"/>
        <v/>
      </c>
      <c r="BC47" s="24" t="str">
        <f t="shared" si="9"/>
        <v/>
      </c>
      <c r="BD47" s="24" t="str">
        <f t="shared" si="10"/>
        <v/>
      </c>
      <c r="BE47" s="24" t="str">
        <f t="shared" si="11"/>
        <v/>
      </c>
      <c r="BF47" s="24" t="str">
        <f t="shared" si="12"/>
        <v/>
      </c>
      <c r="BG47" s="24" t="str">
        <f t="shared" si="13"/>
        <v/>
      </c>
      <c r="BH47" s="24" t="str">
        <f t="shared" si="14"/>
        <v/>
      </c>
      <c r="BI47" s="24" t="str">
        <f t="shared" si="15"/>
        <v/>
      </c>
      <c r="BJ47" s="24" t="str">
        <f t="shared" si="16"/>
        <v/>
      </c>
      <c r="BK47" s="24" t="str">
        <f t="shared" si="17"/>
        <v/>
      </c>
      <c r="BL47" s="29" t="e">
        <f t="shared" si="29"/>
        <v>#DIV/0!</v>
      </c>
      <c r="BM47" s="30" t="e">
        <f t="shared" si="30"/>
        <v>#DIV/0!</v>
      </c>
      <c r="BN47" s="34" t="e">
        <f t="shared" si="36"/>
        <v>#DIV/0!</v>
      </c>
      <c r="BO47" s="35" t="e">
        <f t="shared" si="37"/>
        <v>#DIV/0!</v>
      </c>
      <c r="BP47" s="36" t="e">
        <f t="shared" si="38"/>
        <v>#DIV/0!</v>
      </c>
      <c r="BQ47" s="23" t="str">
        <f t="shared" si="39"/>
        <v/>
      </c>
      <c r="BR47" s="24" t="str">
        <f t="shared" si="40"/>
        <v/>
      </c>
      <c r="BS47" s="24" t="str">
        <f t="shared" si="41"/>
        <v/>
      </c>
      <c r="BT47" s="24" t="str">
        <f t="shared" si="42"/>
        <v/>
      </c>
      <c r="BU47" s="24" t="str">
        <f t="shared" si="43"/>
        <v/>
      </c>
      <c r="BV47" s="24" t="str">
        <f t="shared" si="44"/>
        <v/>
      </c>
      <c r="BW47" s="24" t="str">
        <f t="shared" si="45"/>
        <v/>
      </c>
      <c r="BX47" s="24" t="str">
        <f t="shared" si="46"/>
        <v/>
      </c>
      <c r="BY47" s="24" t="str">
        <f t="shared" si="47"/>
        <v/>
      </c>
      <c r="BZ47" s="24" t="str">
        <f t="shared" si="48"/>
        <v/>
      </c>
      <c r="CA47" s="24" t="str">
        <f t="shared" si="49"/>
        <v/>
      </c>
      <c r="CB47" s="24" t="str">
        <f t="shared" si="50"/>
        <v/>
      </c>
      <c r="CC47" s="24" t="str">
        <f t="shared" si="51"/>
        <v/>
      </c>
      <c r="CD47" s="24" t="str">
        <f t="shared" si="52"/>
        <v/>
      </c>
      <c r="CE47" s="24" t="str">
        <f t="shared" si="21"/>
        <v/>
      </c>
      <c r="CF47" s="24" t="str">
        <f t="shared" si="22"/>
        <v/>
      </c>
      <c r="CG47" s="24" t="str">
        <f t="shared" si="23"/>
        <v/>
      </c>
      <c r="CH47" s="24" t="str">
        <f t="shared" si="24"/>
        <v/>
      </c>
      <c r="CI47" s="24" t="str">
        <f t="shared" si="25"/>
        <v/>
      </c>
      <c r="CJ47" s="29" t="e">
        <f t="shared" si="31"/>
        <v>#DIV/0!</v>
      </c>
      <c r="CK47" s="30" t="e">
        <f t="shared" si="32"/>
        <v>#DIV/0!</v>
      </c>
      <c r="CL47" s="39" t="e">
        <f t="shared" si="56"/>
        <v>#DIV/0!</v>
      </c>
      <c r="CM47" s="59" t="str">
        <f t="shared" si="57"/>
        <v xml:space="preserve"> </v>
      </c>
      <c r="CN47" s="34" t="e">
        <f t="shared" si="53"/>
        <v>#VALUE!</v>
      </c>
      <c r="CO47" s="43">
        <v>0.01</v>
      </c>
      <c r="CP47" s="61" t="e">
        <f t="shared" si="54"/>
        <v>#VALUE!</v>
      </c>
      <c r="CQ47" s="44" t="e">
        <f t="shared" si="55"/>
        <v>#VALUE!</v>
      </c>
      <c r="CR47" s="4"/>
    </row>
    <row r="48" spans="1:96" x14ac:dyDescent="0.25">
      <c r="A48" s="2"/>
      <c r="AN48" s="48"/>
      <c r="AO48" s="48"/>
      <c r="AP48" s="48"/>
      <c r="AQ48" s="48"/>
      <c r="AR48" s="48"/>
    </row>
    <row r="49" spans="1:44" x14ac:dyDescent="0.25">
      <c r="A49" s="2"/>
      <c r="AN49" s="48"/>
      <c r="AO49" s="48"/>
      <c r="AP49" s="48"/>
      <c r="AQ49" s="48"/>
      <c r="AR49" s="48"/>
    </row>
    <row r="50" spans="1:44" x14ac:dyDescent="0.25">
      <c r="A50" s="2"/>
      <c r="AN50" s="48"/>
      <c r="AO50" s="48"/>
      <c r="AP50" s="48"/>
      <c r="AQ50" s="48"/>
      <c r="AR50" s="48"/>
    </row>
    <row r="51" spans="1:44" x14ac:dyDescent="0.25">
      <c r="A51" s="2"/>
      <c r="AN51" s="48"/>
      <c r="AO51" s="48"/>
      <c r="AP51" s="48"/>
      <c r="AQ51" s="48"/>
      <c r="AR51" s="48"/>
    </row>
    <row r="52" spans="1:44" x14ac:dyDescent="0.25">
      <c r="A52" s="2"/>
      <c r="AN52" s="48"/>
      <c r="AO52" s="48"/>
      <c r="AP52" s="48"/>
      <c r="AQ52" s="48"/>
      <c r="AR52" s="48"/>
    </row>
    <row r="53" spans="1:44" x14ac:dyDescent="0.25">
      <c r="A53" s="2"/>
      <c r="AN53" s="48"/>
      <c r="AO53" s="48"/>
      <c r="AP53" s="48"/>
      <c r="AQ53" s="48"/>
      <c r="AR53" s="48"/>
    </row>
    <row r="54" spans="1:44" x14ac:dyDescent="0.25">
      <c r="A54" s="2"/>
      <c r="AN54" s="48"/>
      <c r="AO54" s="48"/>
      <c r="AP54" s="48"/>
      <c r="AQ54" s="48"/>
      <c r="AR54" s="48"/>
    </row>
    <row r="55" spans="1:44" x14ac:dyDescent="0.25">
      <c r="A55" s="2"/>
      <c r="AN55" s="48"/>
      <c r="AO55" s="48"/>
      <c r="AP55" s="48"/>
      <c r="AQ55" s="48"/>
      <c r="AR55" s="48"/>
    </row>
    <row r="56" spans="1:44" x14ac:dyDescent="0.25">
      <c r="A56" s="2"/>
      <c r="AN56" s="48"/>
      <c r="AO56" s="48"/>
      <c r="AP56" s="48"/>
      <c r="AQ56" s="48"/>
      <c r="AR56" s="48"/>
    </row>
    <row r="57" spans="1:44" x14ac:dyDescent="0.25">
      <c r="A57" s="2"/>
      <c r="AN57" s="48"/>
      <c r="AO57" s="48"/>
      <c r="AP57" s="48"/>
      <c r="AQ57" s="48"/>
      <c r="AR57" s="48"/>
    </row>
    <row r="58" spans="1:44" x14ac:dyDescent="0.25">
      <c r="AN58" s="48"/>
      <c r="AO58" s="48"/>
      <c r="AP58" s="48"/>
      <c r="AQ58" s="48"/>
      <c r="AR58" s="48"/>
    </row>
    <row r="59" spans="1:44" x14ac:dyDescent="0.25">
      <c r="AN59" s="48"/>
      <c r="AO59" s="48"/>
      <c r="AP59" s="48"/>
      <c r="AQ59" s="48"/>
      <c r="AR59" s="48"/>
    </row>
    <row r="60" spans="1:44" x14ac:dyDescent="0.25">
      <c r="AN60" s="48"/>
      <c r="AO60" s="48"/>
      <c r="AP60" s="48"/>
      <c r="AQ60" s="48"/>
      <c r="AR60" s="48"/>
    </row>
    <row r="61" spans="1:44" x14ac:dyDescent="0.25">
      <c r="AN61" s="48"/>
      <c r="AO61" s="48"/>
      <c r="AP61" s="48"/>
      <c r="AQ61" s="48"/>
      <c r="AR61" s="48"/>
    </row>
    <row r="62" spans="1:44" x14ac:dyDescent="0.25">
      <c r="AN62" s="48"/>
      <c r="AO62" s="48"/>
      <c r="AP62" s="48"/>
      <c r="AQ62" s="48"/>
      <c r="AR62" s="48"/>
    </row>
    <row r="63" spans="1:44" x14ac:dyDescent="0.25">
      <c r="AN63" s="48"/>
      <c r="AO63" s="48"/>
      <c r="AP63" s="48"/>
      <c r="AQ63" s="48"/>
      <c r="AR63" s="48"/>
    </row>
    <row r="64" spans="1:44" x14ac:dyDescent="0.25">
      <c r="AN64" s="48"/>
      <c r="AO64" s="48"/>
      <c r="AP64" s="48"/>
      <c r="AQ64" s="48"/>
      <c r="AR64" s="48"/>
    </row>
    <row r="65" spans="40:44" x14ac:dyDescent="0.25">
      <c r="AN65" s="48"/>
      <c r="AO65" s="48"/>
      <c r="AP65" s="48"/>
      <c r="AQ65" s="48"/>
      <c r="AR65" s="48"/>
    </row>
    <row r="66" spans="40:44" x14ac:dyDescent="0.25">
      <c r="AN66" s="48"/>
      <c r="AO66" s="48"/>
      <c r="AP66" s="48"/>
      <c r="AQ66" s="48"/>
      <c r="AR66" s="48"/>
    </row>
    <row r="67" spans="40:44" x14ac:dyDescent="0.25">
      <c r="AN67" s="48"/>
      <c r="AO67" s="48"/>
      <c r="AP67" s="48"/>
      <c r="AQ67" s="48"/>
      <c r="AR67" s="48"/>
    </row>
    <row r="68" spans="40:44" x14ac:dyDescent="0.25">
      <c r="AN68" s="48"/>
      <c r="AO68" s="48"/>
      <c r="AP68" s="48"/>
      <c r="AQ68" s="48"/>
      <c r="AR68" s="48"/>
    </row>
    <row r="69" spans="40:44" x14ac:dyDescent="0.25">
      <c r="AN69" s="48"/>
      <c r="AO69" s="48"/>
      <c r="AP69" s="48"/>
      <c r="AQ69" s="48"/>
      <c r="AR69" s="48"/>
    </row>
  </sheetData>
  <mergeCells count="6">
    <mergeCell ref="CR5:CR6"/>
    <mergeCell ref="B5:B6"/>
    <mergeCell ref="C5:C6"/>
    <mergeCell ref="D5:D6"/>
    <mergeCell ref="E5:E6"/>
    <mergeCell ref="F5:F6"/>
  </mergeCells>
  <conditionalFormatting sqref="I9:I16">
    <cfRule type="expression" dxfId="25" priority="29">
      <formula>I9&gt;$CM9</formula>
    </cfRule>
  </conditionalFormatting>
  <conditionalFormatting sqref="K14:K16 I9:J47 G11:Z15 O13:O18 H14:H27 T14:Y45 G16:Y47 O8:Y10 G9:N10">
    <cfRule type="expression" dxfId="24" priority="32">
      <formula>G8*1&gt;$CM8</formula>
    </cfRule>
  </conditionalFormatting>
  <conditionalFormatting sqref="G14:G15">
    <cfRule type="expression" dxfId="23" priority="26">
      <formula>G14*1&gt;$CM14</formula>
    </cfRule>
  </conditionalFormatting>
  <conditionalFormatting sqref="M15">
    <cfRule type="expression" dxfId="22" priority="25">
      <formula>M15*1&gt;$CM15</formula>
    </cfRule>
  </conditionalFormatting>
  <conditionalFormatting sqref="K13:M13">
    <cfRule type="expression" dxfId="21" priority="24">
      <formula>K13*1&gt;$CM13</formula>
    </cfRule>
  </conditionalFormatting>
  <conditionalFormatting sqref="L11">
    <cfRule type="expression" dxfId="20" priority="23">
      <formula>L11*1&gt;$CM11</formula>
    </cfRule>
  </conditionalFormatting>
  <conditionalFormatting sqref="L9">
    <cfRule type="expression" dxfId="19" priority="22">
      <formula>L9*1&gt;$CM9</formula>
    </cfRule>
  </conditionalFormatting>
  <conditionalFormatting sqref="L9">
    <cfRule type="expression" dxfId="18" priority="21">
      <formula>L9*1&gt;$CM9</formula>
    </cfRule>
  </conditionalFormatting>
  <conditionalFormatting sqref="Q15">
    <cfRule type="expression" dxfId="17" priority="12">
      <formula>Q15*1&gt;$CM15</formula>
    </cfRule>
  </conditionalFormatting>
  <conditionalFormatting sqref="P14">
    <cfRule type="expression" dxfId="16" priority="11">
      <formula>P14*1&gt;$CM14</formula>
    </cfRule>
  </conditionalFormatting>
  <conditionalFormatting sqref="Q19:R19">
    <cfRule type="expression" dxfId="15" priority="10">
      <formula>Q19*1&gt;$CM19</formula>
    </cfRule>
  </conditionalFormatting>
  <conditionalFormatting sqref="Q19:R19">
    <cfRule type="expression" dxfId="14" priority="9">
      <formula>Q19*1&gt;$CM19</formula>
    </cfRule>
  </conditionalFormatting>
  <conditionalFormatting sqref="P20:R20">
    <cfRule type="expression" dxfId="13" priority="8">
      <formula>P20*1&gt;$CM20</formula>
    </cfRule>
  </conditionalFormatting>
  <conditionalFormatting sqref="P20:R20">
    <cfRule type="expression" dxfId="12" priority="7">
      <formula>P20*1&gt;$CM20</formula>
    </cfRule>
  </conditionalFormatting>
  <conditionalFormatting sqref="T20:U20">
    <cfRule type="expression" dxfId="11" priority="6">
      <formula>T20*1&gt;$CM20</formula>
    </cfRule>
  </conditionalFormatting>
  <conditionalFormatting sqref="T20:U20">
    <cfRule type="expression" dxfId="10" priority="5">
      <formula>T20*1&gt;$CM20</formula>
    </cfRule>
  </conditionalFormatting>
  <conditionalFormatting sqref="W20:Y20">
    <cfRule type="expression" dxfId="9" priority="4">
      <formula>W20*1&gt;$CM20</formula>
    </cfRule>
  </conditionalFormatting>
  <conditionalFormatting sqref="W20:Y20">
    <cfRule type="expression" dxfId="8" priority="3">
      <formula>W20*1&gt;$CM20</formula>
    </cfRule>
  </conditionalFormatting>
  <conditionalFormatting sqref="P18">
    <cfRule type="expression" dxfId="7" priority="2">
      <formula>P18*1&gt;$CM18</formula>
    </cfRule>
  </conditionalFormatting>
  <conditionalFormatting sqref="P18">
    <cfRule type="expression" dxfId="6" priority="1">
      <formula>P18*1&gt;$CM18</formula>
    </cfRule>
  </conditionalFormatting>
  <dataValidations count="1">
    <dataValidation type="list" allowBlank="1" showInputMessage="1" showErrorMessage="1" sqref="B8:B47">
      <formula1>$B$1:$B$4</formula1>
    </dataValidation>
  </dataValidations>
  <pageMargins left="0.75" right="0.75" top="1" bottom="1" header="0.5" footer="0.5"/>
  <pageSetup paperSize="9" orientation="portrait" horizontalDpi="4294967292" verticalDpi="4294967292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8 mis</vt:lpstr>
      <vt:lpstr>&gt;8 mis</vt:lpstr>
    </vt:vector>
  </TitlesOfParts>
  <Company>Istituto Superiore di Sanità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Bochicchio</dc:creator>
  <cp:lastModifiedBy>Massimo Cappai</cp:lastModifiedBy>
  <dcterms:created xsi:type="dcterms:W3CDTF">2020-12-05T00:31:08Z</dcterms:created>
  <dcterms:modified xsi:type="dcterms:W3CDTF">2025-02-26T15:59:46Z</dcterms:modified>
</cp:coreProperties>
</file>